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usaeva_OI.OMS\Desktop\изменения в мун программу\"/>
    </mc:Choice>
  </mc:AlternateContent>
  <bookViews>
    <workbookView xWindow="0" yWindow="0" windowWidth="28800" windowHeight="136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" i="1" l="1"/>
  <c r="D76" i="1"/>
  <c r="D113" i="1"/>
  <c r="R180" i="1" l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4" i="1"/>
  <c r="R179" i="1" s="1"/>
  <c r="Q174" i="1"/>
  <c r="Q179" i="1" s="1"/>
  <c r="P174" i="1"/>
  <c r="P179" i="1" s="1"/>
  <c r="O174" i="1"/>
  <c r="O179" i="1" s="1"/>
  <c r="N174" i="1"/>
  <c r="N179" i="1" s="1"/>
  <c r="M174" i="1"/>
  <c r="M179" i="1" s="1"/>
  <c r="L174" i="1"/>
  <c r="L179" i="1" s="1"/>
  <c r="K174" i="1"/>
  <c r="K179" i="1" s="1"/>
  <c r="J174" i="1"/>
  <c r="J179" i="1" s="1"/>
  <c r="I174" i="1"/>
  <c r="I179" i="1" s="1"/>
  <c r="H174" i="1"/>
  <c r="H179" i="1" s="1"/>
  <c r="G174" i="1"/>
  <c r="G179" i="1" s="1"/>
  <c r="F174" i="1"/>
  <c r="F179" i="1" s="1"/>
  <c r="E174" i="1"/>
  <c r="E179" i="1" s="1"/>
  <c r="R171" i="1"/>
  <c r="R176" i="1" s="1"/>
  <c r="O171" i="1"/>
  <c r="O176" i="1" s="1"/>
  <c r="N171" i="1"/>
  <c r="N176" i="1" s="1"/>
  <c r="K171" i="1"/>
  <c r="K176" i="1" s="1"/>
  <c r="J171" i="1"/>
  <c r="J176" i="1" s="1"/>
  <c r="G171" i="1"/>
  <c r="G176" i="1" s="1"/>
  <c r="F171" i="1"/>
  <c r="F176" i="1" s="1"/>
  <c r="D169" i="1"/>
  <c r="D174" i="1" s="1"/>
  <c r="C169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D142" i="1"/>
  <c r="D141" i="1"/>
  <c r="R129" i="1"/>
  <c r="R143" i="1" s="1"/>
  <c r="Q129" i="1"/>
  <c r="Q143" i="1" s="1"/>
  <c r="P129" i="1"/>
  <c r="P143" i="1" s="1"/>
  <c r="O129" i="1"/>
  <c r="O143" i="1" s="1"/>
  <c r="N129" i="1"/>
  <c r="N143" i="1" s="1"/>
  <c r="M129" i="1"/>
  <c r="M143" i="1" s="1"/>
  <c r="L129" i="1"/>
  <c r="L143" i="1" s="1"/>
  <c r="K129" i="1"/>
  <c r="K143" i="1" s="1"/>
  <c r="J129" i="1"/>
  <c r="J143" i="1" s="1"/>
  <c r="I129" i="1"/>
  <c r="I143" i="1" s="1"/>
  <c r="H129" i="1"/>
  <c r="H143" i="1" s="1"/>
  <c r="G129" i="1"/>
  <c r="G143" i="1" s="1"/>
  <c r="F129" i="1"/>
  <c r="F143" i="1" s="1"/>
  <c r="D129" i="1"/>
  <c r="E129" i="1" s="1"/>
  <c r="E143" i="1" s="1"/>
  <c r="E128" i="1"/>
  <c r="E142" i="1" s="1"/>
  <c r="E127" i="1"/>
  <c r="E141" i="1" s="1"/>
  <c r="D126" i="1"/>
  <c r="D124" i="1"/>
  <c r="E123" i="1"/>
  <c r="Q122" i="1"/>
  <c r="O122" i="1"/>
  <c r="M122" i="1"/>
  <c r="K122" i="1"/>
  <c r="I122" i="1"/>
  <c r="G122" i="1"/>
  <c r="E122" i="1"/>
  <c r="D122" i="1"/>
  <c r="Q121" i="1"/>
  <c r="O121" i="1"/>
  <c r="M121" i="1"/>
  <c r="K121" i="1"/>
  <c r="I121" i="1"/>
  <c r="G121" i="1"/>
  <c r="E121" i="1"/>
  <c r="D121" i="1"/>
  <c r="E114" i="1"/>
  <c r="E124" i="1" s="1"/>
  <c r="F113" i="1"/>
  <c r="F123" i="1" s="1"/>
  <c r="R112" i="1"/>
  <c r="R122" i="1" s="1"/>
  <c r="P112" i="1"/>
  <c r="P122" i="1" s="1"/>
  <c r="N112" i="1"/>
  <c r="N122" i="1" s="1"/>
  <c r="L112" i="1"/>
  <c r="L122" i="1" s="1"/>
  <c r="J112" i="1"/>
  <c r="J122" i="1" s="1"/>
  <c r="H112" i="1"/>
  <c r="H122" i="1" s="1"/>
  <c r="F112" i="1"/>
  <c r="C112" i="1" s="1"/>
  <c r="R111" i="1"/>
  <c r="R121" i="1" s="1"/>
  <c r="P111" i="1"/>
  <c r="P121" i="1" s="1"/>
  <c r="N111" i="1"/>
  <c r="N121" i="1" s="1"/>
  <c r="L111" i="1"/>
  <c r="L121" i="1" s="1"/>
  <c r="J111" i="1"/>
  <c r="J121" i="1" s="1"/>
  <c r="H111" i="1"/>
  <c r="H121" i="1" s="1"/>
  <c r="F111" i="1"/>
  <c r="C111" i="1" s="1"/>
  <c r="E110" i="1"/>
  <c r="D110" i="1"/>
  <c r="E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 s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 s="1"/>
  <c r="E10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R93" i="1"/>
  <c r="R108" i="1" s="1"/>
  <c r="Q93" i="1"/>
  <c r="Q108" i="1" s="1"/>
  <c r="P93" i="1"/>
  <c r="P108" i="1" s="1"/>
  <c r="O93" i="1"/>
  <c r="O108" i="1" s="1"/>
  <c r="N93" i="1"/>
  <c r="N108" i="1" s="1"/>
  <c r="M93" i="1"/>
  <c r="M108" i="1" s="1"/>
  <c r="L93" i="1"/>
  <c r="L108" i="1" s="1"/>
  <c r="K93" i="1"/>
  <c r="K108" i="1" s="1"/>
  <c r="J93" i="1"/>
  <c r="J108" i="1" s="1"/>
  <c r="I93" i="1"/>
  <c r="I108" i="1" s="1"/>
  <c r="H93" i="1"/>
  <c r="H108" i="1" s="1"/>
  <c r="G93" i="1"/>
  <c r="G108" i="1" s="1"/>
  <c r="F93" i="1"/>
  <c r="F108" i="1" s="1"/>
  <c r="R92" i="1"/>
  <c r="R107" i="1" s="1"/>
  <c r="R104" i="1" s="1"/>
  <c r="Q92" i="1"/>
  <c r="Q107" i="1" s="1"/>
  <c r="P92" i="1"/>
  <c r="P107" i="1" s="1"/>
  <c r="O92" i="1"/>
  <c r="O107" i="1" s="1"/>
  <c r="N92" i="1"/>
  <c r="N107" i="1" s="1"/>
  <c r="N104" i="1" s="1"/>
  <c r="M92" i="1"/>
  <c r="M107" i="1" s="1"/>
  <c r="L92" i="1"/>
  <c r="L107" i="1" s="1"/>
  <c r="K92" i="1"/>
  <c r="K107" i="1" s="1"/>
  <c r="J92" i="1"/>
  <c r="J107" i="1" s="1"/>
  <c r="J104" i="1" s="1"/>
  <c r="I92" i="1"/>
  <c r="I107" i="1" s="1"/>
  <c r="H92" i="1"/>
  <c r="H107" i="1" s="1"/>
  <c r="G92" i="1"/>
  <c r="G107" i="1" s="1"/>
  <c r="F92" i="1"/>
  <c r="F107" i="1" s="1"/>
  <c r="F104" i="1" s="1"/>
  <c r="C91" i="1"/>
  <c r="C90" i="1"/>
  <c r="R89" i="1"/>
  <c r="J89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L84" i="1"/>
  <c r="C82" i="1"/>
  <c r="C81" i="1"/>
  <c r="C80" i="1"/>
  <c r="R79" i="1"/>
  <c r="R84" i="1" s="1"/>
  <c r="Q79" i="1"/>
  <c r="Q84" i="1" s="1"/>
  <c r="P79" i="1"/>
  <c r="P84" i="1" s="1"/>
  <c r="O79" i="1"/>
  <c r="O84" i="1" s="1"/>
  <c r="N79" i="1"/>
  <c r="N84" i="1" s="1"/>
  <c r="M79" i="1"/>
  <c r="M84" i="1" s="1"/>
  <c r="L79" i="1"/>
  <c r="K79" i="1"/>
  <c r="K84" i="1" s="1"/>
  <c r="J79" i="1"/>
  <c r="J84" i="1" s="1"/>
  <c r="I79" i="1"/>
  <c r="I84" i="1" s="1"/>
  <c r="H79" i="1"/>
  <c r="H84" i="1" s="1"/>
  <c r="G79" i="1"/>
  <c r="G84" i="1" s="1"/>
  <c r="F79" i="1"/>
  <c r="F78" i="1" s="1"/>
  <c r="E79" i="1"/>
  <c r="E84" i="1" s="1"/>
  <c r="P78" i="1"/>
  <c r="O78" i="1"/>
  <c r="L78" i="1"/>
  <c r="K78" i="1"/>
  <c r="H78" i="1"/>
  <c r="G78" i="1"/>
  <c r="C77" i="1"/>
  <c r="R76" i="1"/>
  <c r="R86" i="1" s="1"/>
  <c r="Q76" i="1"/>
  <c r="Q86" i="1" s="1"/>
  <c r="P76" i="1"/>
  <c r="P86" i="1" s="1"/>
  <c r="O76" i="1"/>
  <c r="O86" i="1" s="1"/>
  <c r="N76" i="1"/>
  <c r="N86" i="1" s="1"/>
  <c r="M76" i="1"/>
  <c r="M86" i="1" s="1"/>
  <c r="L76" i="1"/>
  <c r="L86" i="1" s="1"/>
  <c r="K76" i="1"/>
  <c r="K86" i="1" s="1"/>
  <c r="J76" i="1"/>
  <c r="J86" i="1" s="1"/>
  <c r="I76" i="1"/>
  <c r="I86" i="1" s="1"/>
  <c r="H76" i="1"/>
  <c r="H86" i="1" s="1"/>
  <c r="G76" i="1"/>
  <c r="G86" i="1" s="1"/>
  <c r="F76" i="1"/>
  <c r="F86" i="1" s="1"/>
  <c r="E76" i="1"/>
  <c r="E86" i="1" s="1"/>
  <c r="C75" i="1"/>
  <c r="C85" i="1" s="1"/>
  <c r="C74" i="1"/>
  <c r="Q73" i="1"/>
  <c r="P73" i="1"/>
  <c r="P83" i="1" s="1"/>
  <c r="O73" i="1"/>
  <c r="O83" i="1" s="1"/>
  <c r="M73" i="1"/>
  <c r="L73" i="1"/>
  <c r="L83" i="1" s="1"/>
  <c r="K73" i="1"/>
  <c r="K83" i="1" s="1"/>
  <c r="I73" i="1"/>
  <c r="H73" i="1"/>
  <c r="H83" i="1" s="1"/>
  <c r="G73" i="1"/>
  <c r="G83" i="1" s="1"/>
  <c r="E73" i="1"/>
  <c r="D73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T41" i="1" s="1"/>
  <c r="C87" i="1" l="1"/>
  <c r="F84" i="1"/>
  <c r="L89" i="1"/>
  <c r="O104" i="1"/>
  <c r="F73" i="1"/>
  <c r="F83" i="1" s="1"/>
  <c r="J73" i="1"/>
  <c r="J83" i="1" s="1"/>
  <c r="N73" i="1"/>
  <c r="R73" i="1"/>
  <c r="R83" i="1" s="1"/>
  <c r="J78" i="1"/>
  <c r="N78" i="1"/>
  <c r="R78" i="1"/>
  <c r="H89" i="1"/>
  <c r="P89" i="1"/>
  <c r="C92" i="1"/>
  <c r="I104" i="1"/>
  <c r="M104" i="1"/>
  <c r="Q104" i="1"/>
  <c r="G113" i="1"/>
  <c r="G123" i="1" s="1"/>
  <c r="G159" i="1" s="1"/>
  <c r="G184" i="1" s="1"/>
  <c r="G189" i="1" s="1"/>
  <c r="E171" i="1"/>
  <c r="E176" i="1" s="1"/>
  <c r="I171" i="1"/>
  <c r="I176" i="1" s="1"/>
  <c r="M171" i="1"/>
  <c r="M176" i="1" s="1"/>
  <c r="Q171" i="1"/>
  <c r="Q176" i="1" s="1"/>
  <c r="G104" i="1"/>
  <c r="K104" i="1"/>
  <c r="E93" i="1"/>
  <c r="D93" i="1" s="1"/>
  <c r="C93" i="1" s="1"/>
  <c r="C89" i="1" s="1"/>
  <c r="E120" i="1"/>
  <c r="F128" i="1"/>
  <c r="G128" i="1" s="1"/>
  <c r="I83" i="1"/>
  <c r="C76" i="1"/>
  <c r="C86" i="1" s="1"/>
  <c r="E78" i="1"/>
  <c r="E83" i="1" s="1"/>
  <c r="I78" i="1"/>
  <c r="M78" i="1"/>
  <c r="M83" i="1" s="1"/>
  <c r="Q78" i="1"/>
  <c r="Q83" i="1" s="1"/>
  <c r="F89" i="1"/>
  <c r="N89" i="1"/>
  <c r="H104" i="1"/>
  <c r="L104" i="1"/>
  <c r="P104" i="1"/>
  <c r="F114" i="1"/>
  <c r="H171" i="1"/>
  <c r="H176" i="1" s="1"/>
  <c r="L171" i="1"/>
  <c r="L176" i="1" s="1"/>
  <c r="P171" i="1"/>
  <c r="P176" i="1" s="1"/>
  <c r="D107" i="1"/>
  <c r="G142" i="1"/>
  <c r="G158" i="1" s="1"/>
  <c r="H128" i="1"/>
  <c r="F159" i="1"/>
  <c r="F184" i="1" s="1"/>
  <c r="F189" i="1" s="1"/>
  <c r="E160" i="1"/>
  <c r="E185" i="1" s="1"/>
  <c r="E190" i="1" s="1"/>
  <c r="D86" i="1"/>
  <c r="D79" i="1"/>
  <c r="E89" i="1"/>
  <c r="G89" i="1"/>
  <c r="I89" i="1"/>
  <c r="K89" i="1"/>
  <c r="M89" i="1"/>
  <c r="O89" i="1"/>
  <c r="Q89" i="1"/>
  <c r="E157" i="1"/>
  <c r="E140" i="1"/>
  <c r="E158" i="1"/>
  <c r="E183" i="1" s="1"/>
  <c r="E188" i="1" s="1"/>
  <c r="E159" i="1"/>
  <c r="F121" i="1"/>
  <c r="F122" i="1"/>
  <c r="C122" i="1" s="1"/>
  <c r="D123" i="1"/>
  <c r="F124" i="1"/>
  <c r="C124" i="1" s="1"/>
  <c r="F142" i="1"/>
  <c r="D143" i="1"/>
  <c r="F160" i="1"/>
  <c r="D158" i="1"/>
  <c r="E184" i="1"/>
  <c r="E189" i="1" s="1"/>
  <c r="E182" i="1"/>
  <c r="G183" i="1"/>
  <c r="G188" i="1" s="1"/>
  <c r="E126" i="1"/>
  <c r="F127" i="1"/>
  <c r="C127" i="1" s="1"/>
  <c r="C129" i="1"/>
  <c r="C144" i="1"/>
  <c r="C174" i="1"/>
  <c r="D179" i="1"/>
  <c r="D171" i="1"/>
  <c r="D176" i="1" s="1"/>
  <c r="D183" i="1"/>
  <c r="F185" i="1"/>
  <c r="F190" i="1" s="1"/>
  <c r="D89" i="1" l="1"/>
  <c r="H113" i="1"/>
  <c r="I113" i="1" s="1"/>
  <c r="D108" i="1"/>
  <c r="G114" i="1"/>
  <c r="F110" i="1"/>
  <c r="C114" i="1"/>
  <c r="C128" i="1"/>
  <c r="N83" i="1"/>
  <c r="F158" i="1"/>
  <c r="F183" i="1" s="1"/>
  <c r="F188" i="1" s="1"/>
  <c r="C73" i="1"/>
  <c r="F141" i="1"/>
  <c r="G127" i="1"/>
  <c r="F126" i="1"/>
  <c r="E187" i="1"/>
  <c r="E186" i="1" s="1"/>
  <c r="E181" i="1"/>
  <c r="C143" i="1"/>
  <c r="D159" i="1"/>
  <c r="D140" i="1"/>
  <c r="E156" i="1"/>
  <c r="C142" i="1"/>
  <c r="I128" i="1"/>
  <c r="H142" i="1"/>
  <c r="H158" i="1" s="1"/>
  <c r="H183" i="1" s="1"/>
  <c r="H188" i="1" s="1"/>
  <c r="C107" i="1"/>
  <c r="D104" i="1"/>
  <c r="C104" i="1" s="1"/>
  <c r="D188" i="1"/>
  <c r="C188" i="1" s="1"/>
  <c r="C179" i="1"/>
  <c r="C171" i="1"/>
  <c r="C176" i="1" s="1"/>
  <c r="C126" i="1"/>
  <c r="D120" i="1"/>
  <c r="F120" i="1"/>
  <c r="D78" i="1"/>
  <c r="D83" i="1" s="1"/>
  <c r="D84" i="1"/>
  <c r="D157" i="1" s="1"/>
  <c r="C79" i="1"/>
  <c r="C121" i="1"/>
  <c r="H123" i="1" l="1"/>
  <c r="C183" i="1"/>
  <c r="C108" i="1"/>
  <c r="D160" i="1"/>
  <c r="D156" i="1" s="1"/>
  <c r="G110" i="1"/>
  <c r="H114" i="1"/>
  <c r="G124" i="1"/>
  <c r="C158" i="1"/>
  <c r="C78" i="1"/>
  <c r="C83" i="1" s="1"/>
  <c r="C84" i="1"/>
  <c r="H159" i="1"/>
  <c r="H184" i="1" s="1"/>
  <c r="H189" i="1" s="1"/>
  <c r="F157" i="1"/>
  <c r="C157" i="1" s="1"/>
  <c r="F140" i="1"/>
  <c r="C141" i="1"/>
  <c r="C140" i="1" s="1"/>
  <c r="D182" i="1"/>
  <c r="I123" i="1"/>
  <c r="J113" i="1"/>
  <c r="I142" i="1"/>
  <c r="I158" i="1" s="1"/>
  <c r="I183" i="1" s="1"/>
  <c r="I188" i="1" s="1"/>
  <c r="J128" i="1"/>
  <c r="G141" i="1"/>
  <c r="H127" i="1"/>
  <c r="G126" i="1"/>
  <c r="D184" i="1"/>
  <c r="G120" i="1" l="1"/>
  <c r="G160" i="1"/>
  <c r="G185" i="1" s="1"/>
  <c r="G190" i="1" s="1"/>
  <c r="C160" i="1"/>
  <c r="D185" i="1"/>
  <c r="I114" i="1"/>
  <c r="H124" i="1"/>
  <c r="H160" i="1" s="1"/>
  <c r="H185" i="1" s="1"/>
  <c r="H190" i="1" s="1"/>
  <c r="H110" i="1"/>
  <c r="D189" i="1"/>
  <c r="H141" i="1"/>
  <c r="I127" i="1"/>
  <c r="H126" i="1"/>
  <c r="K128" i="1"/>
  <c r="J142" i="1"/>
  <c r="J158" i="1" s="1"/>
  <c r="J183" i="1" s="1"/>
  <c r="J188" i="1" s="1"/>
  <c r="I159" i="1"/>
  <c r="I184" i="1" s="1"/>
  <c r="I189" i="1" s="1"/>
  <c r="D187" i="1"/>
  <c r="D181" i="1"/>
  <c r="F156" i="1"/>
  <c r="F182" i="1"/>
  <c r="G157" i="1"/>
  <c r="G140" i="1"/>
  <c r="J123" i="1"/>
  <c r="K113" i="1"/>
  <c r="I110" i="1" l="1"/>
  <c r="I124" i="1"/>
  <c r="J114" i="1"/>
  <c r="D190" i="1"/>
  <c r="C190" i="1" s="1"/>
  <c r="C185" i="1"/>
  <c r="H120" i="1"/>
  <c r="K123" i="1"/>
  <c r="L113" i="1"/>
  <c r="F187" i="1"/>
  <c r="F186" i="1" s="1"/>
  <c r="F181" i="1"/>
  <c r="J159" i="1"/>
  <c r="G156" i="1"/>
  <c r="G182" i="1"/>
  <c r="C182" i="1"/>
  <c r="C187" i="1"/>
  <c r="K142" i="1"/>
  <c r="K158" i="1" s="1"/>
  <c r="K183" i="1" s="1"/>
  <c r="K188" i="1" s="1"/>
  <c r="L128" i="1"/>
  <c r="I141" i="1"/>
  <c r="J127" i="1"/>
  <c r="I126" i="1"/>
  <c r="H157" i="1"/>
  <c r="H140" i="1"/>
  <c r="D186" i="1" l="1"/>
  <c r="K114" i="1"/>
  <c r="J110" i="1"/>
  <c r="J124" i="1"/>
  <c r="I160" i="1"/>
  <c r="I185" i="1" s="1"/>
  <c r="I190" i="1" s="1"/>
  <c r="I120" i="1"/>
  <c r="I157" i="1"/>
  <c r="I140" i="1"/>
  <c r="J141" i="1"/>
  <c r="K127" i="1"/>
  <c r="J126" i="1"/>
  <c r="M128" i="1"/>
  <c r="L142" i="1"/>
  <c r="L158" i="1" s="1"/>
  <c r="L183" i="1" s="1"/>
  <c r="L188" i="1" s="1"/>
  <c r="J184" i="1"/>
  <c r="L123" i="1"/>
  <c r="M113" i="1"/>
  <c r="H156" i="1"/>
  <c r="H182" i="1"/>
  <c r="G187" i="1"/>
  <c r="G186" i="1" s="1"/>
  <c r="G181" i="1"/>
  <c r="K159" i="1"/>
  <c r="K184" i="1" s="1"/>
  <c r="K189" i="1" s="1"/>
  <c r="J160" i="1" l="1"/>
  <c r="J185" i="1" s="1"/>
  <c r="J190" i="1" s="1"/>
  <c r="J120" i="1"/>
  <c r="K110" i="1"/>
  <c r="K124" i="1"/>
  <c r="L114" i="1"/>
  <c r="H187" i="1"/>
  <c r="H186" i="1" s="1"/>
  <c r="H181" i="1"/>
  <c r="L159" i="1"/>
  <c r="L184" i="1" s="1"/>
  <c r="L189" i="1" s="1"/>
  <c r="J189" i="1"/>
  <c r="M142" i="1"/>
  <c r="M158" i="1" s="1"/>
  <c r="M183" i="1" s="1"/>
  <c r="M188" i="1" s="1"/>
  <c r="N128" i="1"/>
  <c r="K141" i="1"/>
  <c r="L127" i="1"/>
  <c r="K126" i="1"/>
  <c r="M123" i="1"/>
  <c r="N113" i="1"/>
  <c r="J157" i="1"/>
  <c r="J140" i="1"/>
  <c r="I156" i="1"/>
  <c r="I182" i="1"/>
  <c r="K160" i="1" l="1"/>
  <c r="K185" i="1" s="1"/>
  <c r="K190" i="1" s="1"/>
  <c r="K120" i="1"/>
  <c r="M114" i="1"/>
  <c r="L124" i="1"/>
  <c r="L110" i="1"/>
  <c r="K157" i="1"/>
  <c r="K140" i="1"/>
  <c r="J156" i="1"/>
  <c r="J182" i="1"/>
  <c r="M159" i="1"/>
  <c r="M184" i="1" s="1"/>
  <c r="M189" i="1" s="1"/>
  <c r="L141" i="1"/>
  <c r="M127" i="1"/>
  <c r="L126" i="1"/>
  <c r="O128" i="1"/>
  <c r="N142" i="1"/>
  <c r="N158" i="1" s="1"/>
  <c r="N183" i="1" s="1"/>
  <c r="N188" i="1" s="1"/>
  <c r="I187" i="1"/>
  <c r="I186" i="1" s="1"/>
  <c r="I181" i="1"/>
  <c r="N123" i="1"/>
  <c r="O113" i="1"/>
  <c r="M124" i="1" l="1"/>
  <c r="N114" i="1"/>
  <c r="M110" i="1"/>
  <c r="L160" i="1"/>
  <c r="L185" i="1" s="1"/>
  <c r="L190" i="1" s="1"/>
  <c r="L120" i="1"/>
  <c r="N159" i="1"/>
  <c r="N184" i="1" s="1"/>
  <c r="L157" i="1"/>
  <c r="L140" i="1"/>
  <c r="J187" i="1"/>
  <c r="J186" i="1" s="1"/>
  <c r="J181" i="1"/>
  <c r="O123" i="1"/>
  <c r="P113" i="1"/>
  <c r="O142" i="1"/>
  <c r="O158" i="1" s="1"/>
  <c r="O183" i="1" s="1"/>
  <c r="O188" i="1" s="1"/>
  <c r="P128" i="1"/>
  <c r="M141" i="1"/>
  <c r="N127" i="1"/>
  <c r="M126" i="1"/>
  <c r="K156" i="1"/>
  <c r="K182" i="1"/>
  <c r="O114" i="1" l="1"/>
  <c r="N110" i="1"/>
  <c r="N124" i="1"/>
  <c r="M160" i="1"/>
  <c r="M185" i="1" s="1"/>
  <c r="M190" i="1" s="1"/>
  <c r="M120" i="1"/>
  <c r="M157" i="1"/>
  <c r="M140" i="1"/>
  <c r="P123" i="1"/>
  <c r="Q113" i="1"/>
  <c r="N189" i="1"/>
  <c r="K187" i="1"/>
  <c r="K186" i="1" s="1"/>
  <c r="K181" i="1"/>
  <c r="N141" i="1"/>
  <c r="O127" i="1"/>
  <c r="N126" i="1"/>
  <c r="Q128" i="1"/>
  <c r="P142" i="1"/>
  <c r="P158" i="1" s="1"/>
  <c r="P183" i="1" s="1"/>
  <c r="P188" i="1" s="1"/>
  <c r="O159" i="1"/>
  <c r="O184" i="1" s="1"/>
  <c r="O189" i="1" s="1"/>
  <c r="L156" i="1"/>
  <c r="L182" i="1"/>
  <c r="N160" i="1" l="1"/>
  <c r="N185" i="1" s="1"/>
  <c r="N190" i="1" s="1"/>
  <c r="N120" i="1"/>
  <c r="O124" i="1"/>
  <c r="O110" i="1"/>
  <c r="P114" i="1"/>
  <c r="N157" i="1"/>
  <c r="N140" i="1"/>
  <c r="Q123" i="1"/>
  <c r="R113" i="1"/>
  <c r="L187" i="1"/>
  <c r="L186" i="1" s="1"/>
  <c r="L181" i="1"/>
  <c r="Q142" i="1"/>
  <c r="Q158" i="1" s="1"/>
  <c r="Q183" i="1" s="1"/>
  <c r="Q188" i="1" s="1"/>
  <c r="R128" i="1"/>
  <c r="R142" i="1" s="1"/>
  <c r="R158" i="1" s="1"/>
  <c r="R183" i="1" s="1"/>
  <c r="R188" i="1" s="1"/>
  <c r="O141" i="1"/>
  <c r="P127" i="1"/>
  <c r="O126" i="1"/>
  <c r="P159" i="1"/>
  <c r="P184" i="1" s="1"/>
  <c r="P189" i="1" s="1"/>
  <c r="M156" i="1"/>
  <c r="M182" i="1"/>
  <c r="O160" i="1" l="1"/>
  <c r="O185" i="1" s="1"/>
  <c r="O190" i="1" s="1"/>
  <c r="O120" i="1"/>
  <c r="Q114" i="1"/>
  <c r="P110" i="1"/>
  <c r="P124" i="1"/>
  <c r="M187" i="1"/>
  <c r="M186" i="1" s="1"/>
  <c r="M181" i="1"/>
  <c r="P141" i="1"/>
  <c r="Q127" i="1"/>
  <c r="P126" i="1"/>
  <c r="Q159" i="1"/>
  <c r="Q184" i="1" s="1"/>
  <c r="Q189" i="1" s="1"/>
  <c r="O157" i="1"/>
  <c r="O140" i="1"/>
  <c r="R123" i="1"/>
  <c r="C113" i="1"/>
  <c r="C110" i="1" s="1"/>
  <c r="N156" i="1"/>
  <c r="N182" i="1"/>
  <c r="R114" i="1" l="1"/>
  <c r="Q110" i="1"/>
  <c r="Q124" i="1"/>
  <c r="P160" i="1"/>
  <c r="P185" i="1" s="1"/>
  <c r="P190" i="1" s="1"/>
  <c r="P120" i="1"/>
  <c r="R159" i="1"/>
  <c r="C123" i="1"/>
  <c r="C120" i="1" s="1"/>
  <c r="O156" i="1"/>
  <c r="O182" i="1"/>
  <c r="Q141" i="1"/>
  <c r="R127" i="1"/>
  <c r="Q126" i="1"/>
  <c r="N187" i="1"/>
  <c r="N186" i="1" s="1"/>
  <c r="N181" i="1"/>
  <c r="P157" i="1"/>
  <c r="P140" i="1"/>
  <c r="Q160" i="1" l="1"/>
  <c r="Q185" i="1" s="1"/>
  <c r="Q190" i="1" s="1"/>
  <c r="Q120" i="1"/>
  <c r="R124" i="1"/>
  <c r="R110" i="1"/>
  <c r="P156" i="1"/>
  <c r="P182" i="1"/>
  <c r="Q157" i="1"/>
  <c r="Q140" i="1"/>
  <c r="R141" i="1"/>
  <c r="R126" i="1"/>
  <c r="O187" i="1"/>
  <c r="O186" i="1" s="1"/>
  <c r="O181" i="1"/>
  <c r="R184" i="1"/>
  <c r="C159" i="1"/>
  <c r="C156" i="1" s="1"/>
  <c r="R160" i="1" l="1"/>
  <c r="R185" i="1" s="1"/>
  <c r="R190" i="1" s="1"/>
  <c r="R120" i="1"/>
  <c r="P187" i="1"/>
  <c r="P186" i="1" s="1"/>
  <c r="P181" i="1"/>
  <c r="R189" i="1"/>
  <c r="C189" i="1" s="1"/>
  <c r="C186" i="1" s="1"/>
  <c r="C184" i="1"/>
  <c r="C181" i="1" s="1"/>
  <c r="R157" i="1"/>
  <c r="R140" i="1"/>
  <c r="Q156" i="1"/>
  <c r="Q182" i="1"/>
  <c r="Q187" i="1" l="1"/>
  <c r="Q186" i="1" s="1"/>
  <c r="Q181" i="1"/>
  <c r="R156" i="1"/>
  <c r="R182" i="1"/>
  <c r="R187" i="1" l="1"/>
  <c r="R186" i="1" s="1"/>
  <c r="R181" i="1"/>
</calcChain>
</file>

<file path=xl/sharedStrings.xml><?xml version="1.0" encoding="utf-8"?>
<sst xmlns="http://schemas.openxmlformats.org/spreadsheetml/2006/main" count="529" uniqueCount="135">
  <si>
    <t xml:space="preserve">Приложение </t>
  </si>
  <si>
    <t xml:space="preserve">к постановлению 
Администрации города 
от _________________________ № ____________________
</t>
  </si>
  <si>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</si>
  <si>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</si>
  <si>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</si>
  <si>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</si>
  <si>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 финансир. (всего, руб.)</t>
  </si>
  <si>
    <t>В том числе по годам</t>
  </si>
  <si>
    <t>Ответственный (администратор или соадминистратор)</t>
  </si>
  <si>
    <t>Наименование показателя, ед. изм.</t>
  </si>
  <si>
    <t>Значение показателя, в том числе</t>
  </si>
  <si>
    <t>Итоговое значение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</si>
  <si>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</si>
  <si>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</si>
  <si>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</si>
  <si>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</si>
  <si>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</si>
  <si>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</si>
  <si>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</si>
  <si>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</si>
  <si>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</si>
  <si>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</si>
  <si>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</si>
  <si>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</si>
  <si>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</si>
  <si>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</si>
  <si>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</si>
  <si>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2024    год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</si>
  <si>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</si>
  <si>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</si>
  <si>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</si>
  <si>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</si>
  <si>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</si>
  <si>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Подпрограмма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</si>
  <si>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</si>
  <si>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Целевые показатели результатов реализации подпрограммы</t>
  </si>
  <si>
    <t>среднее количество групп тематических слоев геоинформационных систем, используемых пользователями публичного сегмента муниципальной Геоинформационной системы, шт.</t>
  </si>
  <si>
    <t>Задача 1.1 Обеспечение информационной открытости органов местного самоуправления и муниципальных учреждений в сети «Интернет»</t>
  </si>
  <si>
    <t>Мероприятие 1.1.1.</t>
  </si>
  <si>
    <t>всего, в том числе</t>
  </si>
  <si>
    <t>МКУ "УИТС г. Сургута"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</si>
  <si>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</si>
  <si>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Развитие интернет- ресурсов  органов местного самоуправления и муниципальных учреждений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</si>
  <si>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 «Интернет», от общего количества органов местного самоуправления и муниципальных учреждений, %</t>
  </si>
  <si>
    <t>Мероприятие 1.1.2.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</si>
  <si>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</si>
  <si>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Развитие муниципальной  Геоинформационной системы на основе Web-технологий</t>
  </si>
  <si>
    <t>количество посещений публичного сегмента муниципальной  Геоинформационной системы, ед./мес.</t>
  </si>
  <si>
    <t>Мероприятие 1.1.3.</t>
  </si>
  <si>
    <t>Предоставление данных муниципальных информационных систем в открытом и машиночитаемом формате в общедоступном виде</t>
  </si>
  <si>
    <t>Итого по задаче 1.1.</t>
  </si>
  <si>
    <t>х</t>
  </si>
  <si>
    <t>Задача 1.2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</si>
  <si>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>Мероприятие 1.2.1.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</si>
  <si>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</si>
  <si>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Итого по задаче 1.2.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</si>
  <si>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</si>
  <si>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</si>
  <si>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</si>
  <si>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</si>
  <si>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</si>
  <si>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</si>
  <si>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 xml:space="preserve">Задача 2.1. Формирование и реализация единой политики в области информатизации </t>
  </si>
  <si>
    <t xml:space="preserve">Мероприятие 2.1.1. </t>
  </si>
  <si>
    <t>наличие стратегии развития муниципальной информатизации</t>
  </si>
  <si>
    <t>-</t>
  </si>
  <si>
    <t>да</t>
  </si>
  <si>
    <t>Разработка стратегии развития муниципальной информатизации, учитывающей основные направления развития муниципального образования, определенные в Стратегии развития Сургута до 2030 года</t>
  </si>
  <si>
    <t>Мероприятие 2.1.2.</t>
  </si>
  <si>
    <t>наличие актуального информационного обеспечения, регулирующего вопросы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</si>
  <si>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</si>
  <si>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количество принятых нормативных правовых актов по внедрению информационно-коммуникационных технологий, ед.</t>
  </si>
  <si>
    <t>Мероприятие 2.1.3.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</si>
  <si>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</si>
  <si>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</si>
  <si>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</si>
  <si>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</si>
  <si>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</si>
  <si>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</si>
  <si>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 xml:space="preserve">за счет других источников </t>
  </si>
  <si>
    <t>Мероприятие 2.1.4.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</si>
  <si>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</si>
  <si>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</si>
  <si>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Итого по задаче 2.1.</t>
  </si>
  <si>
    <t>Задача 2.2.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</si>
  <si>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 xml:space="preserve">Мероприятие 2.2.1. </t>
  </si>
  <si>
    <t>количество созданных или модернизированных инфомационных систем, ед.</t>
  </si>
  <si>
    <t>Создание, развитие и эксплуатация информационных систем специальной и типовой деятельности</t>
  </si>
  <si>
    <t xml:space="preserve">Мероприятие 2.2.2 </t>
  </si>
  <si>
    <t>Обеспеченность системой электронного документооборота в структурных подразделениях Администрации города и муниципальных учреждениях</t>
  </si>
  <si>
    <t>Мероприятие 2.2.3.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</si>
  <si>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</si>
  <si>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</si>
  <si>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>Итого по задаче 2.2.</t>
  </si>
  <si>
    <t xml:space="preserve">Задача 2.3. Обеспечение безопасности функционирования информационных и телекоммуникационных систем </t>
  </si>
  <si>
    <t xml:space="preserve">Мероприятие 2.3.1. </t>
  </si>
  <si>
    <t>Организация защиты информации комплексной муниципальной информационной системы</t>
  </si>
  <si>
    <t xml:space="preserve">Мероприятие 2.3.2 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</si>
  <si>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</si>
  <si>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Развитие систем криптографической защиты и центра сертификации</t>
  </si>
  <si>
    <t>Итого по задаче 2.3.</t>
  </si>
  <si>
    <t>Задача 2.4. Развитие муниципальной информационно-телекоммуникационной инфраструктуры</t>
  </si>
  <si>
    <t xml:space="preserve">Мероприятие 2.4.1. 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</si>
  <si>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</si>
  <si>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</si>
  <si>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</si>
  <si>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вычислительная мощность муниципального центра обработки и хранения данных</t>
  </si>
  <si>
    <t>суммарная частота ядер процессоров (ГГц)</t>
  </si>
  <si>
    <t>Объём оперативной памяти (Гб)</t>
  </si>
  <si>
    <t>Объём дискового пространства (Тб)</t>
  </si>
  <si>
    <t>- предоставление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</t>
  </si>
  <si>
    <t>наличие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Аврора, да/нет</t>
  </si>
  <si>
    <t>Мероприятие 2.4.2.</t>
  </si>
  <si>
    <t xml:space="preserve">количество действующих телекоммуникационных сервисов в органах местного самоуправления, шт. </t>
  </si>
  <si>
    <t>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</si>
  <si>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Итого по задаче 2.4.</t>
  </si>
  <si>
    <t>Задача 2.5.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</si>
  <si>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Мероприятие 2.5.1. 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</si>
  <si>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</si>
  <si>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</t>
  </si>
  <si>
    <t>Итого по задаче 2.5.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</si>
  <si>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</si>
  <si>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</si>
  <si>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</si>
  <si>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 xml:space="preserve">доля использованных бюджетных ассигнований  на обеспечение выполнение функций, от объема доведенных учреждению бюджетных ассигнований на текущий год, % </t>
  </si>
  <si>
    <t>доля реализованных функций учреждения, предусмотренных уставом, от общего количества функций, предусмотренных уставом, %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</si>
  <si>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</si>
  <si>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Мероприятие 3.1. </t>
  </si>
  <si>
    <t xml:space="preserve">доля использованных бюджетных ассигнований  на обеспечение выполнения функций, % </t>
  </si>
  <si>
    <t xml:space="preserve">Обеспечение деятельности МКУ «УИТС г. Сургута» </t>
  </si>
  <si>
    <t>количество действующих информационных сервисов и ресурсов, оптимизирующих деятельность учреждения,  ед.</t>
  </si>
  <si>
    <t>Итого по задаче 3.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</si>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</sst>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2"/>
      <color rgb="FF00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3" borderId="0" xfId="0" applyFont="1" applyFill="1" applyBorder="1" applyAlignment="1"/>
    <xf numFmtId="0" fontId="5" fillId="3" borderId="0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top" wrapText="1"/>
    </xf>
    <xf numFmtId="4" fontId="1" fillId="3" borderId="0" xfId="0" applyNumberFormat="1" applyFont="1" applyFill="1" applyAlignment="1">
      <alignment horizontal="center"/>
    </xf>
    <xf numFmtId="4" fontId="6" fillId="4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3" fontId="9" fillId="0" borderId="2" xfId="0" applyNumberFormat="1" applyFont="1" applyFill="1" applyBorder="1" applyAlignment="1">
      <alignment horizontal="center" vertical="top" wrapText="1"/>
    </xf>
    <xf numFmtId="3" fontId="9" fillId="0" borderId="4" xfId="0" applyNumberFormat="1" applyFont="1" applyFill="1" applyBorder="1" applyAlignment="1">
      <alignment horizontal="center" vertical="top" wrapText="1"/>
    </xf>
    <xf numFmtId="3" fontId="9" fillId="0" borderId="5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11"/>
  <sheetViews>
    <sheetView tabSelected="1" topLeftCell="B60" zoomScale="55" zoomScaleNormal="55" workbookViewId="0">
      <selection activeCell="H63" sqref="H63:H67"/>
    </sheetView>
  </sheetViews>
  <sheetFormatPr defaultColWidth="9.140625" defaultRowHeight="21" x14ac:dyDescent="0.35"/>
  <cols>
    <col min="1" max="1" width="42.42578125" style="23" customWidth="1"/>
    <col min="2" max="2" width="29.7109375" style="5" customWidth="1"/>
    <col min="3" max="3" width="23.28515625" style="22" customWidth="1"/>
    <col min="4" max="4" width="24.5703125" style="28" customWidth="1"/>
    <col min="5" max="5" width="19.7109375" style="22" customWidth="1"/>
    <col min="6" max="6" width="21.85546875" style="22" customWidth="1"/>
    <col min="7" max="7" width="19.7109375" style="22" customWidth="1"/>
    <col min="8" max="8" width="21.85546875" style="22" customWidth="1"/>
    <col min="9" max="9" width="20.28515625" style="22" customWidth="1"/>
    <col min="10" max="10" width="21.7109375" style="22" customWidth="1"/>
    <col min="11" max="11" width="22.28515625" style="22" customWidth="1"/>
    <col min="12" max="12" width="20.85546875" style="22" customWidth="1"/>
    <col min="13" max="13" width="22.28515625" style="22" customWidth="1"/>
    <col min="14" max="14" width="20.85546875" style="22" customWidth="1"/>
    <col min="15" max="15" width="23" style="22" customWidth="1"/>
    <col min="16" max="16" width="22.28515625" style="22" customWidth="1"/>
    <col min="17" max="17" width="22.7109375" style="22" customWidth="1"/>
    <col min="18" max="18" width="23" style="22" customWidth="1"/>
    <col min="19" max="19" width="28.140625" style="5" customWidth="1"/>
    <col min="20" max="20" width="53.5703125" style="23" customWidth="1"/>
    <col min="21" max="21" width="10.42578125" style="24" customWidth="1"/>
    <col min="22" max="22" width="10.5703125" style="24" customWidth="1"/>
    <col min="23" max="23" width="10.28515625" style="24" customWidth="1"/>
    <col min="24" max="24" width="9.5703125" style="24" customWidth="1"/>
    <col min="25" max="25" width="9.42578125" style="24" customWidth="1"/>
    <col min="26" max="27" width="10.140625" style="24" customWidth="1"/>
    <col min="28" max="28" width="9.5703125" style="24" customWidth="1"/>
    <col min="29" max="29" width="14.140625" style="24" bestFit="1" customWidth="1"/>
    <col min="30" max="30" width="12" style="24" customWidth="1"/>
    <col min="31" max="31" width="9.5703125" style="24" customWidth="1"/>
    <col min="32" max="32" width="10.28515625" style="24" customWidth="1"/>
    <col min="33" max="34" width="10.5703125" style="24" customWidth="1"/>
    <col min="35" max="35" width="11.28515625" style="24" customWidth="1"/>
    <col min="36" max="36" width="22.140625" style="24" customWidth="1"/>
    <col min="37" max="40" width="9.140625" style="4"/>
    <col min="41" max="16384" width="9.140625" style="5"/>
  </cols>
  <sheetData>
    <row r="1" spans="1:40" ht="32.25" customHeight="1" x14ac:dyDescent="0.45">
      <c r="A1" s="1"/>
      <c r="B1" s="1"/>
      <c r="C1" s="1"/>
      <c r="D1" s="2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65" t="s">
        <v>0</v>
      </c>
      <c r="AA1" s="65"/>
      <c r="AB1" s="65"/>
      <c r="AC1" s="65"/>
      <c r="AD1" s="65"/>
      <c r="AE1" s="2"/>
      <c r="AF1" s="3"/>
      <c r="AG1" s="3"/>
      <c r="AH1" s="3"/>
      <c r="AI1" s="3"/>
      <c r="AJ1" s="3"/>
    </row>
    <row r="2" spans="1:40" ht="103.5" customHeight="1" x14ac:dyDescent="0.35">
      <c r="A2" s="1"/>
      <c r="B2" s="1"/>
      <c r="C2" s="1"/>
      <c r="D2" s="2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5" t="s">
        <v>1</v>
      </c>
      <c r="AA2" s="65"/>
      <c r="AB2" s="65"/>
      <c r="AC2" s="65"/>
      <c r="AD2" s="65"/>
      <c r="AE2" s="65"/>
      <c r="AF2" s="65"/>
      <c r="AG2" s="65"/>
      <c r="AH2" s="65"/>
      <c r="AI2" s="65"/>
      <c r="AJ2" s="65"/>
    </row>
    <row r="3" spans="1:40" ht="27.75" x14ac:dyDescent="0.35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40" ht="27.75" x14ac:dyDescent="0.3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</row>
    <row r="5" spans="1:40" ht="26.25" x14ac:dyDescent="0.35">
      <c r="A5" s="6"/>
      <c r="B5" s="6"/>
      <c r="C5" s="6"/>
      <c r="D5" s="2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40" ht="26.25" x14ac:dyDescent="0.35">
      <c r="A6" s="6"/>
      <c r="B6" s="6"/>
      <c r="C6" s="6"/>
      <c r="D6" s="2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40" ht="15" customHeight="1" x14ac:dyDescent="0.35">
      <c r="A7" s="30" t="s">
        <v>4</v>
      </c>
      <c r="B7" s="30" t="s">
        <v>5</v>
      </c>
      <c r="C7" s="49" t="s">
        <v>6</v>
      </c>
      <c r="D7" s="49" t="s">
        <v>7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30" t="s">
        <v>8</v>
      </c>
      <c r="T7" s="30" t="s">
        <v>9</v>
      </c>
      <c r="U7" s="30" t="s">
        <v>10</v>
      </c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 t="s">
        <v>11</v>
      </c>
      <c r="AK7" s="31"/>
      <c r="AL7" s="31"/>
      <c r="AM7" s="31"/>
      <c r="AN7" s="31"/>
    </row>
    <row r="8" spans="1:40" ht="28.5" customHeight="1" x14ac:dyDescent="0.35">
      <c r="A8" s="30"/>
      <c r="B8" s="3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31"/>
      <c r="AM8" s="31"/>
      <c r="AN8" s="31"/>
    </row>
    <row r="9" spans="1:40" ht="72" customHeight="1" x14ac:dyDescent="0.35">
      <c r="A9" s="30"/>
      <c r="B9" s="30"/>
      <c r="C9" s="49"/>
      <c r="D9" s="27" t="s">
        <v>12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7" t="s">
        <v>18</v>
      </c>
      <c r="K9" s="7" t="s">
        <v>19</v>
      </c>
      <c r="L9" s="7" t="s">
        <v>20</v>
      </c>
      <c r="M9" s="7" t="s">
        <v>21</v>
      </c>
      <c r="N9" s="7" t="s">
        <v>22</v>
      </c>
      <c r="O9" s="7" t="s">
        <v>23</v>
      </c>
      <c r="P9" s="7" t="s">
        <v>24</v>
      </c>
      <c r="Q9" s="7" t="s">
        <v>25</v>
      </c>
      <c r="R9" s="7" t="s">
        <v>26</v>
      </c>
      <c r="S9" s="30"/>
      <c r="T9" s="30"/>
      <c r="U9" s="7" t="s">
        <v>12</v>
      </c>
      <c r="V9" s="7" t="s">
        <v>13</v>
      </c>
      <c r="W9" s="7" t="s">
        <v>14</v>
      </c>
      <c r="X9" s="7" t="s">
        <v>15</v>
      </c>
      <c r="Y9" s="7" t="s">
        <v>16</v>
      </c>
      <c r="Z9" s="7" t="s">
        <v>17</v>
      </c>
      <c r="AA9" s="7" t="s">
        <v>18</v>
      </c>
      <c r="AB9" s="7" t="s">
        <v>19</v>
      </c>
      <c r="AC9" s="7" t="s">
        <v>27</v>
      </c>
      <c r="AD9" s="7" t="s">
        <v>21</v>
      </c>
      <c r="AE9" s="7" t="s">
        <v>22</v>
      </c>
      <c r="AF9" s="7" t="s">
        <v>23</v>
      </c>
      <c r="AG9" s="7" t="s">
        <v>24</v>
      </c>
      <c r="AH9" s="7" t="s">
        <v>25</v>
      </c>
      <c r="AI9" s="7" t="s">
        <v>26</v>
      </c>
      <c r="AJ9" s="30"/>
      <c r="AK9" s="31"/>
      <c r="AL9" s="31"/>
      <c r="AM9" s="31"/>
      <c r="AN9" s="31"/>
    </row>
    <row r="10" spans="1:40" ht="65.25" customHeight="1" x14ac:dyDescent="0.35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1"/>
      <c r="AL10" s="31"/>
      <c r="AM10" s="31"/>
      <c r="AN10" s="31"/>
    </row>
    <row r="11" spans="1:40" ht="206.25" customHeight="1" x14ac:dyDescent="0.35">
      <c r="A11" s="32" t="s">
        <v>29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8" t="s">
        <v>30</v>
      </c>
      <c r="U11" s="9">
        <v>70</v>
      </c>
      <c r="V11" s="9">
        <v>80</v>
      </c>
      <c r="W11" s="9">
        <v>90</v>
      </c>
      <c r="X11" s="9">
        <v>100</v>
      </c>
      <c r="Y11" s="9">
        <v>100</v>
      </c>
      <c r="Z11" s="9">
        <v>100</v>
      </c>
      <c r="AA11" s="9">
        <v>100</v>
      </c>
      <c r="AB11" s="9">
        <v>100</v>
      </c>
      <c r="AC11" s="9">
        <v>100</v>
      </c>
      <c r="AD11" s="9">
        <v>100</v>
      </c>
      <c r="AE11" s="9">
        <v>100</v>
      </c>
      <c r="AF11" s="9">
        <v>100</v>
      </c>
      <c r="AG11" s="9">
        <v>100</v>
      </c>
      <c r="AH11" s="9">
        <v>100</v>
      </c>
      <c r="AI11" s="9">
        <v>100</v>
      </c>
      <c r="AJ11" s="9">
        <v>100</v>
      </c>
      <c r="AK11" s="31"/>
      <c r="AL11" s="31"/>
      <c r="AM11" s="31"/>
      <c r="AN11" s="31"/>
    </row>
    <row r="12" spans="1:40" ht="98.25" customHeight="1" x14ac:dyDescent="0.3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10" t="s">
        <v>31</v>
      </c>
      <c r="U12" s="11">
        <v>11</v>
      </c>
      <c r="V12" s="11">
        <v>12</v>
      </c>
      <c r="W12" s="11">
        <v>13</v>
      </c>
      <c r="X12" s="11">
        <v>14</v>
      </c>
      <c r="Y12" s="11">
        <v>15</v>
      </c>
      <c r="Z12" s="11">
        <v>16</v>
      </c>
      <c r="AA12" s="11">
        <v>17</v>
      </c>
      <c r="AB12" s="11">
        <v>18</v>
      </c>
      <c r="AC12" s="11">
        <v>19</v>
      </c>
      <c r="AD12" s="11">
        <v>20</v>
      </c>
      <c r="AE12" s="11">
        <v>21</v>
      </c>
      <c r="AF12" s="11">
        <v>22</v>
      </c>
      <c r="AG12" s="11">
        <v>23</v>
      </c>
      <c r="AH12" s="11">
        <v>24</v>
      </c>
      <c r="AI12" s="11">
        <v>25</v>
      </c>
      <c r="AJ12" s="11">
        <v>25</v>
      </c>
      <c r="AK12" s="31"/>
      <c r="AL12" s="31"/>
      <c r="AM12" s="31"/>
      <c r="AN12" s="31"/>
    </row>
    <row r="13" spans="1:40" ht="166.5" customHeight="1" x14ac:dyDescent="0.3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10" t="s">
        <v>32</v>
      </c>
      <c r="U13" s="11">
        <v>3</v>
      </c>
      <c r="V13" s="11">
        <v>3</v>
      </c>
      <c r="W13" s="11">
        <v>4</v>
      </c>
      <c r="X13" s="11">
        <v>4</v>
      </c>
      <c r="Y13" s="11">
        <v>5</v>
      </c>
      <c r="Z13" s="11">
        <v>5</v>
      </c>
      <c r="AA13" s="11">
        <v>6</v>
      </c>
      <c r="AB13" s="11">
        <v>6</v>
      </c>
      <c r="AC13" s="11">
        <v>7</v>
      </c>
      <c r="AD13" s="11">
        <v>7</v>
      </c>
      <c r="AE13" s="11">
        <v>8</v>
      </c>
      <c r="AF13" s="11">
        <v>8</v>
      </c>
      <c r="AG13" s="11">
        <v>9</v>
      </c>
      <c r="AH13" s="11">
        <v>9</v>
      </c>
      <c r="AI13" s="11">
        <v>10</v>
      </c>
      <c r="AJ13" s="11">
        <v>10</v>
      </c>
      <c r="AK13" s="31"/>
      <c r="AL13" s="31"/>
      <c r="AM13" s="31"/>
      <c r="AN13" s="31"/>
    </row>
    <row r="14" spans="1:40" ht="45" customHeight="1" x14ac:dyDescent="0.35">
      <c r="A14" s="32" t="s">
        <v>33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1"/>
      <c r="AL14" s="31"/>
      <c r="AM14" s="31"/>
      <c r="AN14" s="31"/>
    </row>
    <row r="15" spans="1:40" ht="87" customHeight="1" x14ac:dyDescent="0.35">
      <c r="A15" s="32" t="s">
        <v>34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1"/>
      <c r="AL15" s="31"/>
      <c r="AM15" s="31"/>
      <c r="AN15" s="31"/>
    </row>
    <row r="16" spans="1:40" ht="179.25" customHeight="1" x14ac:dyDescent="0.35">
      <c r="A16" s="32" t="s">
        <v>35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8" t="s">
        <v>36</v>
      </c>
      <c r="U16" s="11">
        <v>10</v>
      </c>
      <c r="V16" s="11">
        <v>14</v>
      </c>
      <c r="W16" s="11">
        <v>18</v>
      </c>
      <c r="X16" s="11">
        <v>21</v>
      </c>
      <c r="Y16" s="11">
        <v>21</v>
      </c>
      <c r="Z16" s="11">
        <v>21</v>
      </c>
      <c r="AA16" s="11">
        <v>21</v>
      </c>
      <c r="AB16" s="11">
        <v>21</v>
      </c>
      <c r="AC16" s="11">
        <v>21</v>
      </c>
      <c r="AD16" s="11">
        <v>21</v>
      </c>
      <c r="AE16" s="11">
        <v>21</v>
      </c>
      <c r="AF16" s="11">
        <v>21</v>
      </c>
      <c r="AG16" s="11">
        <v>21</v>
      </c>
      <c r="AH16" s="11">
        <v>21</v>
      </c>
      <c r="AI16" s="11">
        <v>21</v>
      </c>
      <c r="AJ16" s="11">
        <v>21</v>
      </c>
      <c r="AK16" s="31"/>
      <c r="AL16" s="31"/>
      <c r="AM16" s="31"/>
      <c r="AN16" s="31"/>
    </row>
    <row r="17" spans="1:40" ht="92.25" customHeight="1" x14ac:dyDescent="0.3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10" t="s">
        <v>31</v>
      </c>
      <c r="U17" s="11">
        <v>11</v>
      </c>
      <c r="V17" s="11">
        <v>12</v>
      </c>
      <c r="W17" s="11">
        <v>13</v>
      </c>
      <c r="X17" s="11">
        <v>14</v>
      </c>
      <c r="Y17" s="11">
        <v>15</v>
      </c>
      <c r="Z17" s="11">
        <v>16</v>
      </c>
      <c r="AA17" s="11">
        <v>17</v>
      </c>
      <c r="AB17" s="11">
        <v>18</v>
      </c>
      <c r="AC17" s="11">
        <v>19</v>
      </c>
      <c r="AD17" s="11">
        <v>20</v>
      </c>
      <c r="AE17" s="11">
        <v>21</v>
      </c>
      <c r="AF17" s="11">
        <v>22</v>
      </c>
      <c r="AG17" s="11">
        <v>23</v>
      </c>
      <c r="AH17" s="11">
        <v>24</v>
      </c>
      <c r="AI17" s="11">
        <v>25</v>
      </c>
      <c r="AJ17" s="11">
        <v>25</v>
      </c>
      <c r="AK17" s="31"/>
      <c r="AL17" s="31"/>
      <c r="AM17" s="31"/>
      <c r="AN17" s="31"/>
    </row>
    <row r="18" spans="1:40" ht="153.75" customHeight="1" x14ac:dyDescent="0.3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10" t="str">
        <f>T13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18" s="11">
        <f>U13</f>
        <v>3</v>
      </c>
      <c r="V18" s="11">
        <f t="shared" ref="V18:AJ18" si="0">V13</f>
        <v>3</v>
      </c>
      <c r="W18" s="11">
        <f t="shared" si="0"/>
        <v>4</v>
      </c>
      <c r="X18" s="11">
        <f t="shared" si="0"/>
        <v>4</v>
      </c>
      <c r="Y18" s="11">
        <f t="shared" si="0"/>
        <v>5</v>
      </c>
      <c r="Z18" s="11">
        <f t="shared" si="0"/>
        <v>5</v>
      </c>
      <c r="AA18" s="11">
        <f t="shared" si="0"/>
        <v>6</v>
      </c>
      <c r="AB18" s="11">
        <f t="shared" si="0"/>
        <v>6</v>
      </c>
      <c r="AC18" s="11">
        <f t="shared" si="0"/>
        <v>7</v>
      </c>
      <c r="AD18" s="11">
        <f t="shared" si="0"/>
        <v>7</v>
      </c>
      <c r="AE18" s="11">
        <f t="shared" si="0"/>
        <v>8</v>
      </c>
      <c r="AF18" s="11">
        <f t="shared" si="0"/>
        <v>8</v>
      </c>
      <c r="AG18" s="11">
        <f t="shared" si="0"/>
        <v>9</v>
      </c>
      <c r="AH18" s="11">
        <f t="shared" si="0"/>
        <v>9</v>
      </c>
      <c r="AI18" s="11">
        <f t="shared" si="0"/>
        <v>10</v>
      </c>
      <c r="AJ18" s="11">
        <f t="shared" si="0"/>
        <v>10</v>
      </c>
      <c r="AK18" s="31"/>
      <c r="AL18" s="31"/>
      <c r="AM18" s="31"/>
      <c r="AN18" s="31"/>
    </row>
    <row r="19" spans="1:40" ht="48.75" customHeight="1" x14ac:dyDescent="0.35">
      <c r="A19" s="32" t="s">
        <v>37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1"/>
      <c r="AL19" s="31"/>
      <c r="AM19" s="31"/>
      <c r="AN19" s="31"/>
    </row>
    <row r="20" spans="1:40" ht="36.75" customHeight="1" x14ac:dyDescent="0.35">
      <c r="A20" s="12" t="s">
        <v>38</v>
      </c>
      <c r="B20" s="53" t="s">
        <v>39</v>
      </c>
      <c r="C20" s="49">
        <v>0</v>
      </c>
      <c r="D20" s="50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62" t="s">
        <v>40</v>
      </c>
      <c r="T20" s="63" t="s">
        <v>41</v>
      </c>
      <c r="U20" s="30">
        <v>20</v>
      </c>
      <c r="V20" s="30">
        <v>20</v>
      </c>
      <c r="W20" s="30">
        <v>18</v>
      </c>
      <c r="X20" s="30">
        <v>18</v>
      </c>
      <c r="Y20" s="30">
        <v>16</v>
      </c>
      <c r="Z20" s="30">
        <v>16</v>
      </c>
      <c r="AA20" s="30">
        <v>14</v>
      </c>
      <c r="AB20" s="30">
        <v>14</v>
      </c>
      <c r="AC20" s="30">
        <v>12</v>
      </c>
      <c r="AD20" s="30">
        <v>12</v>
      </c>
      <c r="AE20" s="30">
        <v>10</v>
      </c>
      <c r="AF20" s="30">
        <v>10</v>
      </c>
      <c r="AG20" s="30">
        <v>8</v>
      </c>
      <c r="AH20" s="30">
        <v>8</v>
      </c>
      <c r="AI20" s="30">
        <v>5</v>
      </c>
      <c r="AJ20" s="30">
        <v>5</v>
      </c>
      <c r="AK20" s="31"/>
      <c r="AL20" s="31"/>
      <c r="AM20" s="31"/>
      <c r="AN20" s="31"/>
    </row>
    <row r="21" spans="1:40" ht="39" customHeight="1" x14ac:dyDescent="0.35">
      <c r="A21" s="61" t="s">
        <v>42</v>
      </c>
      <c r="B21" s="53"/>
      <c r="C21" s="49"/>
      <c r="D21" s="5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62"/>
      <c r="T21" s="63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1"/>
      <c r="AL21" s="31"/>
      <c r="AM21" s="31"/>
      <c r="AN21" s="31"/>
    </row>
    <row r="22" spans="1:40" ht="127.5" customHeight="1" x14ac:dyDescent="0.35">
      <c r="A22" s="61"/>
      <c r="B22" s="53"/>
      <c r="C22" s="49"/>
      <c r="D22" s="50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62"/>
      <c r="T22" s="63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1"/>
      <c r="AL22" s="31"/>
      <c r="AM22" s="31"/>
      <c r="AN22" s="31"/>
    </row>
    <row r="23" spans="1:40" ht="30" customHeight="1" x14ac:dyDescent="0.35">
      <c r="A23" s="61"/>
      <c r="B23" s="53"/>
      <c r="C23" s="49"/>
      <c r="D23" s="50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62"/>
      <c r="T23" s="63" t="s">
        <v>43</v>
      </c>
      <c r="U23" s="51">
        <v>95.2</v>
      </c>
      <c r="V23" s="51">
        <v>95.2</v>
      </c>
      <c r="W23" s="51">
        <v>95.2</v>
      </c>
      <c r="X23" s="51">
        <v>96.2</v>
      </c>
      <c r="Y23" s="51">
        <v>96.2</v>
      </c>
      <c r="Z23" s="51">
        <v>96.2</v>
      </c>
      <c r="AA23" s="51">
        <v>97.3</v>
      </c>
      <c r="AB23" s="51">
        <v>97.3</v>
      </c>
      <c r="AC23" s="51">
        <v>97.3</v>
      </c>
      <c r="AD23" s="51">
        <v>98.4</v>
      </c>
      <c r="AE23" s="51">
        <v>98.4</v>
      </c>
      <c r="AF23" s="51">
        <v>98.4</v>
      </c>
      <c r="AG23" s="51">
        <v>99.5</v>
      </c>
      <c r="AH23" s="51">
        <v>99.5</v>
      </c>
      <c r="AI23" s="51">
        <v>99.5</v>
      </c>
      <c r="AJ23" s="51">
        <v>99.5</v>
      </c>
      <c r="AK23" s="31"/>
      <c r="AL23" s="31"/>
      <c r="AM23" s="31"/>
      <c r="AN23" s="31"/>
    </row>
    <row r="24" spans="1:40" ht="210.75" customHeight="1" x14ac:dyDescent="0.35">
      <c r="A24" s="35"/>
      <c r="B24" s="53"/>
      <c r="C24" s="49"/>
      <c r="D24" s="50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62"/>
      <c r="T24" s="63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31"/>
      <c r="AL24" s="31"/>
      <c r="AM24" s="31"/>
      <c r="AN24" s="31"/>
    </row>
    <row r="25" spans="1:40" ht="28.5" customHeight="1" x14ac:dyDescent="0.35">
      <c r="A25" s="12" t="s">
        <v>44</v>
      </c>
      <c r="B25" s="53" t="s">
        <v>39</v>
      </c>
      <c r="C25" s="49">
        <v>0</v>
      </c>
      <c r="D25" s="50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62"/>
      <c r="T25" s="63" t="s">
        <v>45</v>
      </c>
      <c r="U25" s="30">
        <v>10</v>
      </c>
      <c r="V25" s="30">
        <v>14</v>
      </c>
      <c r="W25" s="30">
        <v>18</v>
      </c>
      <c r="X25" s="30">
        <v>21</v>
      </c>
      <c r="Y25" s="30">
        <v>21</v>
      </c>
      <c r="Z25" s="30">
        <v>21</v>
      </c>
      <c r="AA25" s="30">
        <v>21</v>
      </c>
      <c r="AB25" s="30">
        <v>21</v>
      </c>
      <c r="AC25" s="30">
        <v>21</v>
      </c>
      <c r="AD25" s="30">
        <v>21</v>
      </c>
      <c r="AE25" s="30">
        <v>21</v>
      </c>
      <c r="AF25" s="30">
        <v>21</v>
      </c>
      <c r="AG25" s="30">
        <v>21</v>
      </c>
      <c r="AH25" s="30">
        <v>21</v>
      </c>
      <c r="AI25" s="30">
        <v>21</v>
      </c>
      <c r="AJ25" s="30">
        <v>21</v>
      </c>
      <c r="AK25" s="31"/>
      <c r="AL25" s="31"/>
      <c r="AM25" s="31"/>
      <c r="AN25" s="31"/>
    </row>
    <row r="26" spans="1:40" ht="153" customHeight="1" x14ac:dyDescent="0.35">
      <c r="A26" s="61" t="s">
        <v>46</v>
      </c>
      <c r="B26" s="53"/>
      <c r="C26" s="49"/>
      <c r="D26" s="50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62"/>
      <c r="T26" s="63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1"/>
      <c r="AL26" s="31"/>
      <c r="AM26" s="31"/>
      <c r="AN26" s="31"/>
    </row>
    <row r="27" spans="1:40" ht="25.5" customHeight="1" x14ac:dyDescent="0.35">
      <c r="A27" s="61"/>
      <c r="B27" s="53"/>
      <c r="C27" s="49"/>
      <c r="D27" s="50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62"/>
      <c r="T27" s="63" t="s">
        <v>47</v>
      </c>
      <c r="U27" s="30">
        <v>150</v>
      </c>
      <c r="V27" s="30">
        <v>170</v>
      </c>
      <c r="W27" s="30">
        <v>190</v>
      </c>
      <c r="X27" s="30">
        <v>210</v>
      </c>
      <c r="Y27" s="30">
        <v>210</v>
      </c>
      <c r="Z27" s="30">
        <v>210</v>
      </c>
      <c r="AA27" s="30">
        <v>210</v>
      </c>
      <c r="AB27" s="30">
        <v>210</v>
      </c>
      <c r="AC27" s="30">
        <v>210</v>
      </c>
      <c r="AD27" s="30">
        <v>210</v>
      </c>
      <c r="AE27" s="30">
        <v>210</v>
      </c>
      <c r="AF27" s="30">
        <v>210</v>
      </c>
      <c r="AG27" s="30">
        <v>210</v>
      </c>
      <c r="AH27" s="30">
        <v>210</v>
      </c>
      <c r="AI27" s="30">
        <v>210</v>
      </c>
      <c r="AJ27" s="30">
        <v>210</v>
      </c>
      <c r="AK27" s="31"/>
      <c r="AL27" s="31"/>
      <c r="AM27" s="31"/>
      <c r="AN27" s="31"/>
    </row>
    <row r="28" spans="1:40" ht="30" customHeight="1" x14ac:dyDescent="0.35">
      <c r="A28" s="61"/>
      <c r="B28" s="53"/>
      <c r="C28" s="49"/>
      <c r="D28" s="50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62"/>
      <c r="T28" s="63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31"/>
      <c r="AL28" s="31"/>
      <c r="AM28" s="31"/>
      <c r="AN28" s="31"/>
    </row>
    <row r="29" spans="1:40" ht="66" customHeight="1" x14ac:dyDescent="0.35">
      <c r="A29" s="35"/>
      <c r="B29" s="53"/>
      <c r="C29" s="49"/>
      <c r="D29" s="50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62"/>
      <c r="T29" s="63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31"/>
      <c r="AL29" s="31"/>
      <c r="AM29" s="31"/>
      <c r="AN29" s="31"/>
    </row>
    <row r="30" spans="1:40" ht="32.25" customHeight="1" x14ac:dyDescent="0.35">
      <c r="A30" s="12" t="s">
        <v>48</v>
      </c>
      <c r="B30" s="53" t="s">
        <v>39</v>
      </c>
      <c r="C30" s="49">
        <v>0</v>
      </c>
      <c r="D30" s="50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62"/>
      <c r="T30" s="32" t="str">
        <f>T12</f>
        <v>количество наборов открытых данных, опубликованных в машиночитаемом формате, ед.</v>
      </c>
      <c r="U30" s="30">
        <f>U17</f>
        <v>11</v>
      </c>
      <c r="V30" s="30">
        <f t="shared" ref="V30:AJ30" si="1">V17</f>
        <v>12</v>
      </c>
      <c r="W30" s="30">
        <f t="shared" si="1"/>
        <v>13</v>
      </c>
      <c r="X30" s="30">
        <f t="shared" si="1"/>
        <v>14</v>
      </c>
      <c r="Y30" s="30">
        <f t="shared" si="1"/>
        <v>15</v>
      </c>
      <c r="Z30" s="30">
        <f t="shared" si="1"/>
        <v>16</v>
      </c>
      <c r="AA30" s="30">
        <f t="shared" si="1"/>
        <v>17</v>
      </c>
      <c r="AB30" s="30">
        <f t="shared" si="1"/>
        <v>18</v>
      </c>
      <c r="AC30" s="30">
        <f t="shared" si="1"/>
        <v>19</v>
      </c>
      <c r="AD30" s="30">
        <f t="shared" si="1"/>
        <v>20</v>
      </c>
      <c r="AE30" s="30">
        <f t="shared" si="1"/>
        <v>21</v>
      </c>
      <c r="AF30" s="30">
        <f t="shared" si="1"/>
        <v>22</v>
      </c>
      <c r="AG30" s="30">
        <f t="shared" si="1"/>
        <v>23</v>
      </c>
      <c r="AH30" s="30">
        <f t="shared" si="1"/>
        <v>24</v>
      </c>
      <c r="AI30" s="30">
        <f t="shared" si="1"/>
        <v>25</v>
      </c>
      <c r="AJ30" s="30">
        <f t="shared" si="1"/>
        <v>25</v>
      </c>
      <c r="AK30" s="31"/>
      <c r="AL30" s="31"/>
      <c r="AM30" s="31"/>
      <c r="AN30" s="31"/>
    </row>
    <row r="31" spans="1:40" ht="21" customHeight="1" x14ac:dyDescent="0.35">
      <c r="A31" s="61" t="s">
        <v>49</v>
      </c>
      <c r="B31" s="53"/>
      <c r="C31" s="49"/>
      <c r="D31" s="50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62"/>
      <c r="T31" s="32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1"/>
      <c r="AL31" s="31"/>
      <c r="AM31" s="31"/>
      <c r="AN31" s="31"/>
    </row>
    <row r="32" spans="1:40" ht="21" customHeight="1" x14ac:dyDescent="0.35">
      <c r="A32" s="61"/>
      <c r="B32" s="53"/>
      <c r="C32" s="49"/>
      <c r="D32" s="50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62"/>
      <c r="T32" s="32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1"/>
      <c r="AL32" s="31"/>
      <c r="AM32" s="31"/>
      <c r="AN32" s="31"/>
    </row>
    <row r="33" spans="1:40" x14ac:dyDescent="0.35">
      <c r="A33" s="61"/>
      <c r="B33" s="53"/>
      <c r="C33" s="49"/>
      <c r="D33" s="50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62"/>
      <c r="T33" s="32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1"/>
      <c r="AL33" s="31"/>
      <c r="AM33" s="31"/>
      <c r="AN33" s="31"/>
    </row>
    <row r="34" spans="1:40" ht="113.25" customHeight="1" x14ac:dyDescent="0.35">
      <c r="A34" s="35"/>
      <c r="B34" s="53"/>
      <c r="C34" s="49"/>
      <c r="D34" s="50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62"/>
      <c r="T34" s="32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1"/>
      <c r="AL34" s="31"/>
      <c r="AM34" s="31"/>
      <c r="AN34" s="31"/>
    </row>
    <row r="35" spans="1:40" ht="15" customHeight="1" x14ac:dyDescent="0.35">
      <c r="A35" s="35" t="s">
        <v>50</v>
      </c>
      <c r="B35" s="32" t="s">
        <v>39</v>
      </c>
      <c r="C35" s="49">
        <v>0</v>
      </c>
      <c r="D35" s="50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62"/>
      <c r="T35" s="30" t="s">
        <v>51</v>
      </c>
      <c r="U35" s="30" t="s">
        <v>51</v>
      </c>
      <c r="V35" s="30" t="s">
        <v>51</v>
      </c>
      <c r="W35" s="30" t="s">
        <v>51</v>
      </c>
      <c r="X35" s="30" t="s">
        <v>51</v>
      </c>
      <c r="Y35" s="30" t="s">
        <v>51</v>
      </c>
      <c r="Z35" s="30" t="s">
        <v>51</v>
      </c>
      <c r="AA35" s="30" t="s">
        <v>51</v>
      </c>
      <c r="AB35" s="30" t="s">
        <v>51</v>
      </c>
      <c r="AC35" s="30" t="s">
        <v>51</v>
      </c>
      <c r="AD35" s="30" t="s">
        <v>51</v>
      </c>
      <c r="AE35" s="30" t="s">
        <v>51</v>
      </c>
      <c r="AF35" s="30" t="s">
        <v>51</v>
      </c>
      <c r="AG35" s="30" t="s">
        <v>51</v>
      </c>
      <c r="AH35" s="30" t="s">
        <v>51</v>
      </c>
      <c r="AI35" s="30" t="s">
        <v>51</v>
      </c>
      <c r="AJ35" s="30" t="s">
        <v>51</v>
      </c>
      <c r="AK35" s="31"/>
      <c r="AL35" s="31"/>
      <c r="AM35" s="31"/>
      <c r="AN35" s="31"/>
    </row>
    <row r="36" spans="1:40" ht="21" customHeight="1" x14ac:dyDescent="0.35">
      <c r="A36" s="32"/>
      <c r="B36" s="32"/>
      <c r="C36" s="49"/>
      <c r="D36" s="50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62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1"/>
      <c r="AL36" s="31"/>
      <c r="AM36" s="31"/>
      <c r="AN36" s="31"/>
    </row>
    <row r="37" spans="1:40" ht="12" customHeight="1" x14ac:dyDescent="0.35">
      <c r="A37" s="32"/>
      <c r="B37" s="32"/>
      <c r="C37" s="49"/>
      <c r="D37" s="50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62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1"/>
      <c r="AL37" s="31"/>
      <c r="AM37" s="31"/>
      <c r="AN37" s="31"/>
    </row>
    <row r="38" spans="1:40" ht="12" customHeight="1" x14ac:dyDescent="0.35">
      <c r="A38" s="32"/>
      <c r="B38" s="32"/>
      <c r="C38" s="49"/>
      <c r="D38" s="50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62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1"/>
      <c r="AL38" s="31"/>
      <c r="AM38" s="31"/>
      <c r="AN38" s="31"/>
    </row>
    <row r="39" spans="1:40" ht="12" customHeight="1" x14ac:dyDescent="0.35">
      <c r="A39" s="32"/>
      <c r="B39" s="32"/>
      <c r="C39" s="49"/>
      <c r="D39" s="50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62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1"/>
      <c r="AL39" s="31"/>
      <c r="AM39" s="31"/>
      <c r="AN39" s="31"/>
    </row>
    <row r="40" spans="1:40" ht="53.25" customHeight="1" x14ac:dyDescent="0.35">
      <c r="A40" s="32" t="s">
        <v>52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1"/>
      <c r="AL40" s="31"/>
      <c r="AM40" s="31"/>
      <c r="AN40" s="31"/>
    </row>
    <row r="41" spans="1:40" ht="32.25" customHeight="1" x14ac:dyDescent="0.35">
      <c r="A41" s="12" t="s">
        <v>53</v>
      </c>
      <c r="B41" s="53" t="s">
        <v>39</v>
      </c>
      <c r="C41" s="49">
        <v>0</v>
      </c>
      <c r="D41" s="50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62" t="s">
        <v>40</v>
      </c>
      <c r="T41" s="63" t="str">
        <f>T18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41" s="30">
        <f>U13</f>
        <v>3</v>
      </c>
      <c r="V41" s="30">
        <f t="shared" ref="V41:AJ41" si="2">V13</f>
        <v>3</v>
      </c>
      <c r="W41" s="30">
        <f t="shared" si="2"/>
        <v>4</v>
      </c>
      <c r="X41" s="30">
        <f t="shared" si="2"/>
        <v>4</v>
      </c>
      <c r="Y41" s="30">
        <f t="shared" si="2"/>
        <v>5</v>
      </c>
      <c r="Z41" s="30">
        <f t="shared" si="2"/>
        <v>5</v>
      </c>
      <c r="AA41" s="30">
        <f t="shared" si="2"/>
        <v>6</v>
      </c>
      <c r="AB41" s="30">
        <f t="shared" si="2"/>
        <v>6</v>
      </c>
      <c r="AC41" s="30">
        <f t="shared" si="2"/>
        <v>7</v>
      </c>
      <c r="AD41" s="30">
        <f t="shared" si="2"/>
        <v>7</v>
      </c>
      <c r="AE41" s="30">
        <f t="shared" si="2"/>
        <v>8</v>
      </c>
      <c r="AF41" s="30">
        <f t="shared" si="2"/>
        <v>8</v>
      </c>
      <c r="AG41" s="30">
        <f t="shared" si="2"/>
        <v>9</v>
      </c>
      <c r="AH41" s="30">
        <f t="shared" si="2"/>
        <v>9</v>
      </c>
      <c r="AI41" s="30">
        <f t="shared" si="2"/>
        <v>10</v>
      </c>
      <c r="AJ41" s="30">
        <f t="shared" si="2"/>
        <v>10</v>
      </c>
      <c r="AK41" s="31"/>
      <c r="AL41" s="31"/>
      <c r="AM41" s="31"/>
      <c r="AN41" s="31"/>
    </row>
    <row r="42" spans="1:40" ht="21" customHeight="1" x14ac:dyDescent="0.35">
      <c r="A42" s="61" t="s">
        <v>54</v>
      </c>
      <c r="B42" s="53"/>
      <c r="C42" s="49"/>
      <c r="D42" s="50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62"/>
      <c r="T42" s="63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1"/>
      <c r="AL42" s="31"/>
      <c r="AM42" s="31"/>
      <c r="AN42" s="31"/>
    </row>
    <row r="43" spans="1:40" ht="21" customHeight="1" x14ac:dyDescent="0.35">
      <c r="A43" s="61"/>
      <c r="B43" s="53"/>
      <c r="C43" s="49"/>
      <c r="D43" s="50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62"/>
      <c r="T43" s="63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1"/>
      <c r="AL43" s="31"/>
      <c r="AM43" s="31"/>
      <c r="AN43" s="31"/>
    </row>
    <row r="44" spans="1:40" x14ac:dyDescent="0.35">
      <c r="A44" s="61"/>
      <c r="B44" s="53"/>
      <c r="C44" s="49"/>
      <c r="D44" s="50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62"/>
      <c r="T44" s="63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1"/>
      <c r="AL44" s="31"/>
      <c r="AM44" s="31"/>
      <c r="AN44" s="31"/>
    </row>
    <row r="45" spans="1:40" ht="144" customHeight="1" x14ac:dyDescent="0.35">
      <c r="A45" s="35"/>
      <c r="B45" s="53"/>
      <c r="C45" s="49"/>
      <c r="D45" s="5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62"/>
      <c r="T45" s="63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1"/>
      <c r="AL45" s="31"/>
      <c r="AM45" s="31"/>
      <c r="AN45" s="31"/>
    </row>
    <row r="46" spans="1:40" ht="15" customHeight="1" x14ac:dyDescent="0.35">
      <c r="A46" s="35" t="s">
        <v>55</v>
      </c>
      <c r="B46" s="32" t="s">
        <v>39</v>
      </c>
      <c r="C46" s="49">
        <v>0</v>
      </c>
      <c r="D46" s="50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62"/>
      <c r="T46" s="30" t="s">
        <v>51</v>
      </c>
      <c r="U46" s="30" t="s">
        <v>51</v>
      </c>
      <c r="V46" s="30" t="s">
        <v>51</v>
      </c>
      <c r="W46" s="30" t="s">
        <v>51</v>
      </c>
      <c r="X46" s="30" t="s">
        <v>51</v>
      </c>
      <c r="Y46" s="30" t="s">
        <v>51</v>
      </c>
      <c r="Z46" s="30" t="s">
        <v>51</v>
      </c>
      <c r="AA46" s="30" t="s">
        <v>51</v>
      </c>
      <c r="AB46" s="30" t="s">
        <v>51</v>
      </c>
      <c r="AC46" s="30" t="s">
        <v>51</v>
      </c>
      <c r="AD46" s="30" t="s">
        <v>51</v>
      </c>
      <c r="AE46" s="30" t="s">
        <v>51</v>
      </c>
      <c r="AF46" s="30" t="s">
        <v>51</v>
      </c>
      <c r="AG46" s="30" t="s">
        <v>51</v>
      </c>
      <c r="AH46" s="30" t="s">
        <v>51</v>
      </c>
      <c r="AI46" s="30" t="s">
        <v>51</v>
      </c>
      <c r="AJ46" s="30" t="s">
        <v>51</v>
      </c>
      <c r="AK46" s="31"/>
      <c r="AL46" s="31"/>
      <c r="AM46" s="31"/>
      <c r="AN46" s="31"/>
    </row>
    <row r="47" spans="1:40" ht="17.25" customHeight="1" x14ac:dyDescent="0.35">
      <c r="A47" s="32"/>
      <c r="B47" s="32"/>
      <c r="C47" s="49"/>
      <c r="D47" s="50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62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1"/>
      <c r="AL47" s="31"/>
      <c r="AM47" s="31"/>
      <c r="AN47" s="31"/>
    </row>
    <row r="48" spans="1:40" ht="21" hidden="1" customHeight="1" x14ac:dyDescent="0.35">
      <c r="A48" s="32"/>
      <c r="B48" s="32"/>
      <c r="C48" s="49"/>
      <c r="D48" s="50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62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1"/>
      <c r="AL48" s="31"/>
      <c r="AM48" s="31"/>
      <c r="AN48" s="31"/>
    </row>
    <row r="49" spans="1:40" ht="16.5" customHeight="1" x14ac:dyDescent="0.35">
      <c r="A49" s="32"/>
      <c r="B49" s="32"/>
      <c r="C49" s="49"/>
      <c r="D49" s="50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62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1"/>
      <c r="AL49" s="31"/>
      <c r="AM49" s="31"/>
      <c r="AN49" s="31"/>
    </row>
    <row r="50" spans="1:40" ht="6" customHeight="1" x14ac:dyDescent="0.35">
      <c r="A50" s="32"/>
      <c r="B50" s="32"/>
      <c r="C50" s="49"/>
      <c r="D50" s="50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62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1"/>
      <c r="AL50" s="31"/>
      <c r="AM50" s="31"/>
      <c r="AN50" s="31"/>
    </row>
    <row r="51" spans="1:40" ht="15" customHeight="1" x14ac:dyDescent="0.35">
      <c r="A51" s="32" t="s">
        <v>56</v>
      </c>
      <c r="B51" s="32" t="s">
        <v>39</v>
      </c>
      <c r="C51" s="49">
        <v>0</v>
      </c>
      <c r="D51" s="50"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62"/>
      <c r="T51" s="30" t="s">
        <v>51</v>
      </c>
      <c r="U51" s="30" t="s">
        <v>51</v>
      </c>
      <c r="V51" s="30" t="s">
        <v>51</v>
      </c>
      <c r="W51" s="30" t="s">
        <v>51</v>
      </c>
      <c r="X51" s="30" t="s">
        <v>51</v>
      </c>
      <c r="Y51" s="30" t="s">
        <v>51</v>
      </c>
      <c r="Z51" s="30" t="s">
        <v>51</v>
      </c>
      <c r="AA51" s="30" t="s">
        <v>51</v>
      </c>
      <c r="AB51" s="30" t="s">
        <v>51</v>
      </c>
      <c r="AC51" s="30" t="s">
        <v>51</v>
      </c>
      <c r="AD51" s="30" t="s">
        <v>51</v>
      </c>
      <c r="AE51" s="30" t="s">
        <v>51</v>
      </c>
      <c r="AF51" s="30" t="s">
        <v>51</v>
      </c>
      <c r="AG51" s="30" t="s">
        <v>51</v>
      </c>
      <c r="AH51" s="30" t="s">
        <v>51</v>
      </c>
      <c r="AI51" s="30" t="s">
        <v>51</v>
      </c>
      <c r="AJ51" s="30" t="s">
        <v>51</v>
      </c>
      <c r="AK51" s="31"/>
      <c r="AL51" s="31"/>
      <c r="AM51" s="31"/>
      <c r="AN51" s="31"/>
    </row>
    <row r="52" spans="1:40" ht="21" customHeight="1" x14ac:dyDescent="0.35">
      <c r="A52" s="32"/>
      <c r="B52" s="32"/>
      <c r="C52" s="49"/>
      <c r="D52" s="5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62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1"/>
      <c r="AL52" s="31"/>
      <c r="AM52" s="31"/>
      <c r="AN52" s="31"/>
    </row>
    <row r="53" spans="1:40" ht="21" customHeight="1" x14ac:dyDescent="0.35">
      <c r="A53" s="32"/>
      <c r="B53" s="32"/>
      <c r="C53" s="49"/>
      <c r="D53" s="5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62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1"/>
      <c r="AL53" s="31"/>
      <c r="AM53" s="31"/>
      <c r="AN53" s="31"/>
    </row>
    <row r="54" spans="1:40" ht="10.5" customHeight="1" x14ac:dyDescent="0.35">
      <c r="A54" s="32"/>
      <c r="B54" s="32"/>
      <c r="C54" s="49"/>
      <c r="D54" s="50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62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1"/>
      <c r="AL54" s="31"/>
      <c r="AM54" s="31"/>
      <c r="AN54" s="31"/>
    </row>
    <row r="55" spans="1:40" ht="4.5" customHeight="1" x14ac:dyDescent="0.35">
      <c r="A55" s="32"/>
      <c r="B55" s="32"/>
      <c r="C55" s="49"/>
      <c r="D55" s="50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62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1"/>
      <c r="AL55" s="31"/>
      <c r="AM55" s="31"/>
      <c r="AN55" s="31"/>
    </row>
    <row r="56" spans="1:40" ht="42.75" customHeight="1" x14ac:dyDescent="0.35">
      <c r="A56" s="32" t="s">
        <v>57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1"/>
      <c r="AL56" s="31"/>
      <c r="AM56" s="31"/>
      <c r="AN56" s="31"/>
    </row>
    <row r="57" spans="1:40" ht="40.5" customHeight="1" x14ac:dyDescent="0.35">
      <c r="A57" s="32" t="s">
        <v>58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1"/>
      <c r="AL57" s="31"/>
      <c r="AM57" s="31"/>
      <c r="AN57" s="31"/>
    </row>
    <row r="58" spans="1:40" ht="150" customHeight="1" x14ac:dyDescent="0.35">
      <c r="A58" s="32" t="s">
        <v>35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10" t="s">
        <v>59</v>
      </c>
      <c r="U58" s="11">
        <v>20</v>
      </c>
      <c r="V58" s="11">
        <v>25</v>
      </c>
      <c r="W58" s="11">
        <v>32</v>
      </c>
      <c r="X58" s="11">
        <v>35</v>
      </c>
      <c r="Y58" s="11">
        <v>35</v>
      </c>
      <c r="Z58" s="11">
        <v>35</v>
      </c>
      <c r="AA58" s="11">
        <v>35</v>
      </c>
      <c r="AB58" s="11">
        <v>35</v>
      </c>
      <c r="AC58" s="11">
        <v>35</v>
      </c>
      <c r="AD58" s="11">
        <v>35</v>
      </c>
      <c r="AE58" s="11">
        <v>35</v>
      </c>
      <c r="AF58" s="11">
        <v>35</v>
      </c>
      <c r="AG58" s="11">
        <v>35</v>
      </c>
      <c r="AH58" s="11">
        <v>35</v>
      </c>
      <c r="AI58" s="11">
        <v>35</v>
      </c>
      <c r="AJ58" s="11">
        <v>35</v>
      </c>
      <c r="AK58" s="31"/>
      <c r="AL58" s="31"/>
      <c r="AM58" s="31"/>
      <c r="AN58" s="31"/>
    </row>
    <row r="59" spans="1:40" ht="191.25" customHeight="1" x14ac:dyDescent="0.3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10" t="s">
        <v>60</v>
      </c>
      <c r="U59" s="9">
        <v>97.7</v>
      </c>
      <c r="V59" s="9">
        <v>97.7</v>
      </c>
      <c r="W59" s="9">
        <v>97.7</v>
      </c>
      <c r="X59" s="9">
        <v>98.3</v>
      </c>
      <c r="Y59" s="9">
        <v>98.3</v>
      </c>
      <c r="Z59" s="9">
        <v>98.3</v>
      </c>
      <c r="AA59" s="9">
        <v>98.8</v>
      </c>
      <c r="AB59" s="9">
        <v>98.8</v>
      </c>
      <c r="AC59" s="9">
        <v>98.8</v>
      </c>
      <c r="AD59" s="9">
        <v>99.4</v>
      </c>
      <c r="AE59" s="9">
        <v>99.4</v>
      </c>
      <c r="AF59" s="9">
        <v>99.4</v>
      </c>
      <c r="AG59" s="9">
        <v>100</v>
      </c>
      <c r="AH59" s="9">
        <v>100</v>
      </c>
      <c r="AI59" s="9">
        <v>100</v>
      </c>
      <c r="AJ59" s="9">
        <v>100</v>
      </c>
      <c r="AK59" s="13"/>
      <c r="AL59" s="13"/>
      <c r="AM59" s="13"/>
      <c r="AN59" s="13"/>
    </row>
    <row r="60" spans="1:40" ht="174" customHeight="1" x14ac:dyDescent="0.3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10" t="s">
        <v>61</v>
      </c>
      <c r="U60" s="9">
        <v>70</v>
      </c>
      <c r="V60" s="9">
        <v>85.1</v>
      </c>
      <c r="W60" s="9">
        <v>87</v>
      </c>
      <c r="X60" s="9">
        <v>89.1</v>
      </c>
      <c r="Y60" s="9">
        <v>91</v>
      </c>
      <c r="Z60" s="9">
        <v>93</v>
      </c>
      <c r="AA60" s="9">
        <v>93</v>
      </c>
      <c r="AB60" s="9">
        <v>93</v>
      </c>
      <c r="AC60" s="9">
        <v>95.1</v>
      </c>
      <c r="AD60" s="9">
        <v>95.1</v>
      </c>
      <c r="AE60" s="9">
        <v>95.1</v>
      </c>
      <c r="AF60" s="9">
        <v>98.1</v>
      </c>
      <c r="AG60" s="9">
        <v>98.1</v>
      </c>
      <c r="AH60" s="9">
        <v>98.1</v>
      </c>
      <c r="AI60" s="9">
        <v>100</v>
      </c>
      <c r="AJ60" s="9">
        <v>100</v>
      </c>
      <c r="AK60" s="13"/>
      <c r="AL60" s="13"/>
      <c r="AM60" s="13"/>
      <c r="AN60" s="13"/>
    </row>
    <row r="61" spans="1:40" ht="172.5" customHeight="1" x14ac:dyDescent="0.3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10" t="s">
        <v>30</v>
      </c>
      <c r="U61" s="9">
        <v>70</v>
      </c>
      <c r="V61" s="9">
        <v>80</v>
      </c>
      <c r="W61" s="9">
        <v>90</v>
      </c>
      <c r="X61" s="9">
        <v>100</v>
      </c>
      <c r="Y61" s="9">
        <v>100</v>
      </c>
      <c r="Z61" s="9">
        <v>100</v>
      </c>
      <c r="AA61" s="9">
        <v>100</v>
      </c>
      <c r="AB61" s="9">
        <v>100</v>
      </c>
      <c r="AC61" s="9">
        <v>100</v>
      </c>
      <c r="AD61" s="9">
        <v>100</v>
      </c>
      <c r="AE61" s="9">
        <v>100</v>
      </c>
      <c r="AF61" s="9">
        <v>100</v>
      </c>
      <c r="AG61" s="9">
        <v>100</v>
      </c>
      <c r="AH61" s="9">
        <v>100</v>
      </c>
      <c r="AI61" s="9">
        <v>100</v>
      </c>
      <c r="AJ61" s="9">
        <v>100</v>
      </c>
      <c r="AK61" s="13"/>
      <c r="AL61" s="13"/>
      <c r="AM61" s="13"/>
      <c r="AN61" s="13"/>
    </row>
    <row r="62" spans="1:40" ht="39.75" customHeight="1" x14ac:dyDescent="0.35">
      <c r="A62" s="32" t="s">
        <v>62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13"/>
      <c r="AL62" s="14"/>
      <c r="AM62" s="14"/>
      <c r="AN62" s="14"/>
    </row>
    <row r="63" spans="1:40" ht="39.75" customHeight="1" x14ac:dyDescent="0.35">
      <c r="A63" s="12" t="s">
        <v>63</v>
      </c>
      <c r="B63" s="53" t="s">
        <v>39</v>
      </c>
      <c r="C63" s="49">
        <v>0</v>
      </c>
      <c r="D63" s="50">
        <v>0</v>
      </c>
      <c r="E63" s="30">
        <v>0</v>
      </c>
      <c r="F63" s="49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 t="s">
        <v>40</v>
      </c>
      <c r="T63" s="32" t="s">
        <v>64</v>
      </c>
      <c r="U63" s="30" t="s">
        <v>65</v>
      </c>
      <c r="V63" s="30" t="s">
        <v>65</v>
      </c>
      <c r="W63" s="30" t="s">
        <v>66</v>
      </c>
      <c r="X63" s="30" t="s">
        <v>66</v>
      </c>
      <c r="Y63" s="30" t="s">
        <v>66</v>
      </c>
      <c r="Z63" s="30" t="s">
        <v>66</v>
      </c>
      <c r="AA63" s="30" t="s">
        <v>66</v>
      </c>
      <c r="AB63" s="30" t="s">
        <v>66</v>
      </c>
      <c r="AC63" s="30" t="s">
        <v>66</v>
      </c>
      <c r="AD63" s="30" t="s">
        <v>66</v>
      </c>
      <c r="AE63" s="30" t="s">
        <v>66</v>
      </c>
      <c r="AF63" s="30" t="s">
        <v>66</v>
      </c>
      <c r="AG63" s="30" t="s">
        <v>66</v>
      </c>
      <c r="AH63" s="30" t="s">
        <v>66</v>
      </c>
      <c r="AI63" s="30" t="s">
        <v>66</v>
      </c>
      <c r="AJ63" s="30" t="s">
        <v>66</v>
      </c>
      <c r="AK63" s="13"/>
      <c r="AL63" s="14"/>
      <c r="AM63" s="14"/>
      <c r="AN63" s="14"/>
    </row>
    <row r="64" spans="1:40" ht="101.25" customHeight="1" x14ac:dyDescent="0.35">
      <c r="A64" s="61" t="s">
        <v>67</v>
      </c>
      <c r="B64" s="53"/>
      <c r="C64" s="49"/>
      <c r="D64" s="50"/>
      <c r="E64" s="30"/>
      <c r="F64" s="49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2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13"/>
      <c r="AL64" s="14"/>
      <c r="AM64" s="14"/>
      <c r="AN64" s="14"/>
    </row>
    <row r="65" spans="1:40" ht="109.5" customHeight="1" x14ac:dyDescent="0.35">
      <c r="A65" s="61"/>
      <c r="B65" s="53"/>
      <c r="C65" s="49"/>
      <c r="D65" s="50"/>
      <c r="E65" s="30"/>
      <c r="F65" s="49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2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13"/>
      <c r="AL65" s="14"/>
      <c r="AM65" s="14"/>
      <c r="AN65" s="14"/>
    </row>
    <row r="66" spans="1:40" ht="14.25" customHeight="1" x14ac:dyDescent="0.35">
      <c r="A66" s="61"/>
      <c r="B66" s="53"/>
      <c r="C66" s="49"/>
      <c r="D66" s="50"/>
      <c r="E66" s="30"/>
      <c r="F66" s="49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2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13"/>
      <c r="AL66" s="14"/>
      <c r="AM66" s="14"/>
      <c r="AN66" s="14"/>
    </row>
    <row r="67" spans="1:40" ht="12" customHeight="1" x14ac:dyDescent="0.35">
      <c r="A67" s="35"/>
      <c r="B67" s="53"/>
      <c r="C67" s="49"/>
      <c r="D67" s="50"/>
      <c r="E67" s="30"/>
      <c r="F67" s="49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2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13"/>
      <c r="AL67" s="14"/>
      <c r="AM67" s="14"/>
      <c r="AN67" s="14"/>
    </row>
    <row r="68" spans="1:40" ht="24.75" customHeight="1" x14ac:dyDescent="0.35">
      <c r="A68" s="12" t="s">
        <v>68</v>
      </c>
      <c r="B68" s="53" t="s">
        <v>39</v>
      </c>
      <c r="C68" s="49">
        <v>0</v>
      </c>
      <c r="D68" s="50"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57" t="s">
        <v>40</v>
      </c>
      <c r="T68" s="32" t="s">
        <v>69</v>
      </c>
      <c r="U68" s="30" t="s">
        <v>65</v>
      </c>
      <c r="V68" s="30" t="s">
        <v>65</v>
      </c>
      <c r="W68" s="30" t="s">
        <v>66</v>
      </c>
      <c r="X68" s="30" t="s">
        <v>66</v>
      </c>
      <c r="Y68" s="30" t="s">
        <v>66</v>
      </c>
      <c r="Z68" s="30" t="s">
        <v>66</v>
      </c>
      <c r="AA68" s="30" t="s">
        <v>66</v>
      </c>
      <c r="AB68" s="30" t="s">
        <v>66</v>
      </c>
      <c r="AC68" s="30" t="s">
        <v>66</v>
      </c>
      <c r="AD68" s="30" t="s">
        <v>66</v>
      </c>
      <c r="AE68" s="30" t="s">
        <v>66</v>
      </c>
      <c r="AF68" s="30" t="s">
        <v>66</v>
      </c>
      <c r="AG68" s="30" t="s">
        <v>66</v>
      </c>
      <c r="AH68" s="30" t="s">
        <v>66</v>
      </c>
      <c r="AI68" s="30" t="s">
        <v>66</v>
      </c>
      <c r="AJ68" s="30" t="s">
        <v>66</v>
      </c>
      <c r="AK68" s="31"/>
      <c r="AL68" s="31"/>
      <c r="AM68" s="31"/>
      <c r="AN68" s="31"/>
    </row>
    <row r="69" spans="1:40" ht="21" customHeight="1" x14ac:dyDescent="0.35">
      <c r="A69" s="61" t="s">
        <v>70</v>
      </c>
      <c r="B69" s="53"/>
      <c r="C69" s="49"/>
      <c r="D69" s="50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58"/>
      <c r="T69" s="32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31"/>
      <c r="AM69" s="31"/>
      <c r="AN69" s="31"/>
    </row>
    <row r="70" spans="1:40" ht="21" customHeight="1" x14ac:dyDescent="0.35">
      <c r="A70" s="61"/>
      <c r="B70" s="53"/>
      <c r="C70" s="49"/>
      <c r="D70" s="50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58"/>
      <c r="T70" s="32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31"/>
      <c r="AM70" s="31"/>
      <c r="AN70" s="31"/>
    </row>
    <row r="71" spans="1:40" ht="152.25" customHeight="1" x14ac:dyDescent="0.35">
      <c r="A71" s="61"/>
      <c r="B71" s="53"/>
      <c r="C71" s="49"/>
      <c r="D71" s="50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58"/>
      <c r="T71" s="32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31"/>
      <c r="AM71" s="31"/>
      <c r="AN71" s="31"/>
    </row>
    <row r="72" spans="1:40" ht="123" customHeight="1" x14ac:dyDescent="0.35">
      <c r="A72" s="35"/>
      <c r="B72" s="53"/>
      <c r="C72" s="49"/>
      <c r="D72" s="50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58"/>
      <c r="T72" s="10" t="s">
        <v>71</v>
      </c>
      <c r="U72" s="11">
        <v>2</v>
      </c>
      <c r="V72" s="11">
        <v>2</v>
      </c>
      <c r="W72" s="11">
        <v>3</v>
      </c>
      <c r="X72" s="11">
        <v>3</v>
      </c>
      <c r="Y72" s="11">
        <v>4</v>
      </c>
      <c r="Z72" s="11">
        <v>4</v>
      </c>
      <c r="AA72" s="11">
        <v>4</v>
      </c>
      <c r="AB72" s="11">
        <v>4</v>
      </c>
      <c r="AC72" s="11">
        <v>4</v>
      </c>
      <c r="AD72" s="11">
        <v>4</v>
      </c>
      <c r="AE72" s="11">
        <v>4</v>
      </c>
      <c r="AF72" s="11">
        <v>4</v>
      </c>
      <c r="AG72" s="11">
        <v>4</v>
      </c>
      <c r="AH72" s="11">
        <v>4</v>
      </c>
      <c r="AI72" s="11">
        <v>4</v>
      </c>
      <c r="AJ72" s="11">
        <v>4</v>
      </c>
      <c r="AK72" s="31"/>
      <c r="AL72" s="31"/>
      <c r="AM72" s="31"/>
      <c r="AN72" s="31"/>
    </row>
    <row r="73" spans="1:40" ht="35.25" customHeight="1" x14ac:dyDescent="0.35">
      <c r="A73" s="12" t="s">
        <v>72</v>
      </c>
      <c r="B73" s="15" t="s">
        <v>39</v>
      </c>
      <c r="C73" s="16">
        <f>SUM(D73:R73)</f>
        <v>225650449</v>
      </c>
      <c r="D73" s="27">
        <f>SUM(D74:D76)</f>
        <v>16710711</v>
      </c>
      <c r="E73" s="16">
        <f t="shared" ref="E73:R73" si="3">SUM(E74:E76)</f>
        <v>12514587</v>
      </c>
      <c r="F73" s="16">
        <f t="shared" si="3"/>
        <v>15109627</v>
      </c>
      <c r="G73" s="16">
        <f t="shared" si="3"/>
        <v>15109627</v>
      </c>
      <c r="H73" s="16">
        <f t="shared" si="3"/>
        <v>15109627</v>
      </c>
      <c r="I73" s="16">
        <f t="shared" si="3"/>
        <v>15109627</v>
      </c>
      <c r="J73" s="16">
        <f t="shared" si="3"/>
        <v>15109627</v>
      </c>
      <c r="K73" s="16">
        <f t="shared" si="3"/>
        <v>15109627</v>
      </c>
      <c r="L73" s="16">
        <f t="shared" si="3"/>
        <v>15109627</v>
      </c>
      <c r="M73" s="16">
        <f t="shared" si="3"/>
        <v>15109627</v>
      </c>
      <c r="N73" s="16">
        <f t="shared" si="3"/>
        <v>15109627</v>
      </c>
      <c r="O73" s="16">
        <f t="shared" si="3"/>
        <v>15109627</v>
      </c>
      <c r="P73" s="16">
        <f t="shared" si="3"/>
        <v>15109627</v>
      </c>
      <c r="Q73" s="16">
        <f t="shared" si="3"/>
        <v>15109627</v>
      </c>
      <c r="R73" s="16">
        <f t="shared" si="3"/>
        <v>15109627</v>
      </c>
      <c r="S73" s="58"/>
      <c r="T73" s="32" t="s">
        <v>73</v>
      </c>
      <c r="U73" s="51">
        <v>15.2</v>
      </c>
      <c r="V73" s="51">
        <v>15.2</v>
      </c>
      <c r="W73" s="51">
        <v>16.3</v>
      </c>
      <c r="X73" s="51">
        <v>16.3</v>
      </c>
      <c r="Y73" s="51">
        <v>17</v>
      </c>
      <c r="Z73" s="51">
        <v>17</v>
      </c>
      <c r="AA73" s="51">
        <v>18.100000000000001</v>
      </c>
      <c r="AB73" s="51">
        <v>18.100000000000001</v>
      </c>
      <c r="AC73" s="51">
        <v>19.3</v>
      </c>
      <c r="AD73" s="51">
        <v>19.3</v>
      </c>
      <c r="AE73" s="51">
        <v>20</v>
      </c>
      <c r="AF73" s="51">
        <v>20</v>
      </c>
      <c r="AG73" s="51">
        <v>20</v>
      </c>
      <c r="AH73" s="51">
        <v>20</v>
      </c>
      <c r="AI73" s="51">
        <v>20</v>
      </c>
      <c r="AJ73" s="51">
        <v>20</v>
      </c>
      <c r="AK73" s="31"/>
      <c r="AL73" s="31"/>
      <c r="AM73" s="31"/>
      <c r="AN73" s="31"/>
    </row>
    <row r="74" spans="1:40" ht="123.75" customHeight="1" x14ac:dyDescent="0.35">
      <c r="A74" s="35" t="s">
        <v>74</v>
      </c>
      <c r="B74" s="15" t="s">
        <v>75</v>
      </c>
      <c r="C74" s="16">
        <f>SUM(D74:F74)</f>
        <v>0</v>
      </c>
      <c r="D74" s="27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58"/>
      <c r="T74" s="32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31"/>
      <c r="AL74" s="31"/>
      <c r="AM74" s="31"/>
      <c r="AN74" s="31"/>
    </row>
    <row r="75" spans="1:40" ht="124.5" customHeight="1" x14ac:dyDescent="0.35">
      <c r="A75" s="32"/>
      <c r="B75" s="15" t="s">
        <v>76</v>
      </c>
      <c r="C75" s="16">
        <f>SUM(D75:F75)</f>
        <v>0</v>
      </c>
      <c r="D75" s="27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58"/>
      <c r="T75" s="32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31"/>
      <c r="AL75" s="31"/>
      <c r="AM75" s="31"/>
      <c r="AN75" s="31"/>
    </row>
    <row r="76" spans="1:40" ht="49.5" customHeight="1" x14ac:dyDescent="0.35">
      <c r="A76" s="32"/>
      <c r="B76" s="15" t="s">
        <v>77</v>
      </c>
      <c r="C76" s="16">
        <f>SUM(D76:R76)</f>
        <v>225650449</v>
      </c>
      <c r="D76" s="29">
        <f>12714200-188719+3017063.33+1168166.67</f>
        <v>16710711</v>
      </c>
      <c r="E76" s="16">
        <f>3550900+102600+9049806-188719</f>
        <v>12514587</v>
      </c>
      <c r="F76" s="16">
        <f>3550900+102600+11644846-188719</f>
        <v>15109627</v>
      </c>
      <c r="G76" s="16">
        <f>3550900+102600+11644846-188719</f>
        <v>15109627</v>
      </c>
      <c r="H76" s="16">
        <f t="shared" ref="H76:R76" si="4">3550900+102600+11644846-188719</f>
        <v>15109627</v>
      </c>
      <c r="I76" s="16">
        <f t="shared" si="4"/>
        <v>15109627</v>
      </c>
      <c r="J76" s="16">
        <f t="shared" si="4"/>
        <v>15109627</v>
      </c>
      <c r="K76" s="16">
        <f t="shared" si="4"/>
        <v>15109627</v>
      </c>
      <c r="L76" s="16">
        <f t="shared" si="4"/>
        <v>15109627</v>
      </c>
      <c r="M76" s="16">
        <f t="shared" si="4"/>
        <v>15109627</v>
      </c>
      <c r="N76" s="16">
        <f t="shared" si="4"/>
        <v>15109627</v>
      </c>
      <c r="O76" s="16">
        <f t="shared" si="4"/>
        <v>15109627</v>
      </c>
      <c r="P76" s="16">
        <f t="shared" si="4"/>
        <v>15109627</v>
      </c>
      <c r="Q76" s="16">
        <f t="shared" si="4"/>
        <v>15109627</v>
      </c>
      <c r="R76" s="16">
        <f t="shared" si="4"/>
        <v>15109627</v>
      </c>
      <c r="S76" s="58"/>
      <c r="T76" s="32" t="s">
        <v>78</v>
      </c>
      <c r="U76" s="51">
        <v>99</v>
      </c>
      <c r="V76" s="51">
        <v>99</v>
      </c>
      <c r="W76" s="51">
        <v>99</v>
      </c>
      <c r="X76" s="51">
        <v>99</v>
      </c>
      <c r="Y76" s="51">
        <v>99</v>
      </c>
      <c r="Z76" s="51">
        <v>99</v>
      </c>
      <c r="AA76" s="51">
        <v>99</v>
      </c>
      <c r="AB76" s="51">
        <v>99</v>
      </c>
      <c r="AC76" s="51">
        <v>99</v>
      </c>
      <c r="AD76" s="51">
        <v>99</v>
      </c>
      <c r="AE76" s="51">
        <v>99</v>
      </c>
      <c r="AF76" s="51">
        <v>99</v>
      </c>
      <c r="AG76" s="51">
        <v>99</v>
      </c>
      <c r="AH76" s="51">
        <v>99</v>
      </c>
      <c r="AI76" s="51">
        <v>99</v>
      </c>
      <c r="AJ76" s="51">
        <v>99</v>
      </c>
      <c r="AK76" s="31"/>
      <c r="AL76" s="31"/>
      <c r="AM76" s="31"/>
      <c r="AN76" s="31"/>
    </row>
    <row r="77" spans="1:40" ht="141" customHeight="1" x14ac:dyDescent="0.35">
      <c r="A77" s="60"/>
      <c r="B77" s="15" t="s">
        <v>79</v>
      </c>
      <c r="C77" s="16">
        <f>SUM(D77:F77)</f>
        <v>0</v>
      </c>
      <c r="D77" s="27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58"/>
      <c r="T77" s="32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31"/>
      <c r="AL77" s="31"/>
      <c r="AM77" s="31"/>
      <c r="AN77" s="31"/>
    </row>
    <row r="78" spans="1:40" ht="28.5" customHeight="1" x14ac:dyDescent="0.35">
      <c r="A78" s="12" t="s">
        <v>80</v>
      </c>
      <c r="B78" s="15" t="s">
        <v>39</v>
      </c>
      <c r="C78" s="16">
        <f>SUM(C79:C82)</f>
        <v>105534100</v>
      </c>
      <c r="D78" s="27">
        <f t="shared" ref="D78:F78" si="5">SUM(D79:D82)</f>
        <v>6058700</v>
      </c>
      <c r="E78" s="16">
        <f t="shared" si="5"/>
        <v>6058700</v>
      </c>
      <c r="F78" s="16">
        <f t="shared" si="5"/>
        <v>7185900</v>
      </c>
      <c r="G78" s="16">
        <f>SUM(G79:G82)</f>
        <v>7185900</v>
      </c>
      <c r="H78" s="16">
        <f t="shared" ref="H78:R78" si="6">SUM(H79:H82)</f>
        <v>7185900</v>
      </c>
      <c r="I78" s="16">
        <f t="shared" si="6"/>
        <v>7185900</v>
      </c>
      <c r="J78" s="16">
        <f t="shared" si="6"/>
        <v>7185900</v>
      </c>
      <c r="K78" s="16">
        <f t="shared" si="6"/>
        <v>7185900</v>
      </c>
      <c r="L78" s="16">
        <f t="shared" si="6"/>
        <v>7185900</v>
      </c>
      <c r="M78" s="16">
        <f t="shared" si="6"/>
        <v>7185900</v>
      </c>
      <c r="N78" s="16">
        <f t="shared" si="6"/>
        <v>7185900</v>
      </c>
      <c r="O78" s="16">
        <f t="shared" si="6"/>
        <v>7185900</v>
      </c>
      <c r="P78" s="16">
        <f t="shared" si="6"/>
        <v>7185900</v>
      </c>
      <c r="Q78" s="16">
        <f t="shared" si="6"/>
        <v>7185900</v>
      </c>
      <c r="R78" s="16">
        <f t="shared" si="6"/>
        <v>7185900</v>
      </c>
      <c r="S78" s="58"/>
      <c r="T78" s="32" t="s">
        <v>59</v>
      </c>
      <c r="U78" s="30">
        <v>20</v>
      </c>
      <c r="V78" s="30">
        <v>25</v>
      </c>
      <c r="W78" s="30">
        <v>32</v>
      </c>
      <c r="X78" s="30">
        <v>35</v>
      </c>
      <c r="Y78" s="30">
        <v>35</v>
      </c>
      <c r="Z78" s="30">
        <v>35</v>
      </c>
      <c r="AA78" s="30">
        <v>35</v>
      </c>
      <c r="AB78" s="30">
        <v>35</v>
      </c>
      <c r="AC78" s="30">
        <v>35</v>
      </c>
      <c r="AD78" s="30">
        <v>35</v>
      </c>
      <c r="AE78" s="30">
        <v>35</v>
      </c>
      <c r="AF78" s="30">
        <v>35</v>
      </c>
      <c r="AG78" s="30">
        <v>35</v>
      </c>
      <c r="AH78" s="30">
        <v>35</v>
      </c>
      <c r="AI78" s="30">
        <v>35</v>
      </c>
      <c r="AJ78" s="30">
        <v>35</v>
      </c>
      <c r="AK78" s="31"/>
      <c r="AL78" s="31"/>
      <c r="AM78" s="31"/>
      <c r="AN78" s="31"/>
    </row>
    <row r="79" spans="1:40" ht="119.25" customHeight="1" x14ac:dyDescent="0.35">
      <c r="A79" s="35" t="s">
        <v>81</v>
      </c>
      <c r="B79" s="15" t="s">
        <v>75</v>
      </c>
      <c r="C79" s="16">
        <f>SUM(D79:F79)</f>
        <v>0</v>
      </c>
      <c r="D79" s="27">
        <f>SUM(E79:S79)</f>
        <v>0</v>
      </c>
      <c r="E79" s="16">
        <f t="shared" ref="E79" si="7">SUM(F79:T79)</f>
        <v>0</v>
      </c>
      <c r="F79" s="16">
        <f t="shared" ref="F79:R79" si="8">SUM(S79:U79)</f>
        <v>0</v>
      </c>
      <c r="G79" s="16">
        <f t="shared" si="8"/>
        <v>0</v>
      </c>
      <c r="H79" s="16">
        <f t="shared" si="8"/>
        <v>0</v>
      </c>
      <c r="I79" s="16">
        <f t="shared" si="8"/>
        <v>0</v>
      </c>
      <c r="J79" s="16">
        <f t="shared" si="8"/>
        <v>0</v>
      </c>
      <c r="K79" s="16">
        <f t="shared" si="8"/>
        <v>0</v>
      </c>
      <c r="L79" s="16">
        <f t="shared" si="8"/>
        <v>0</v>
      </c>
      <c r="M79" s="16">
        <f t="shared" si="8"/>
        <v>0</v>
      </c>
      <c r="N79" s="16">
        <f t="shared" si="8"/>
        <v>0</v>
      </c>
      <c r="O79" s="16">
        <f t="shared" si="8"/>
        <v>0</v>
      </c>
      <c r="P79" s="16">
        <f t="shared" si="8"/>
        <v>0</v>
      </c>
      <c r="Q79" s="16">
        <f t="shared" si="8"/>
        <v>0</v>
      </c>
      <c r="R79" s="16">
        <f t="shared" si="8"/>
        <v>0</v>
      </c>
      <c r="S79" s="58"/>
      <c r="T79" s="32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1"/>
      <c r="AL79" s="31"/>
      <c r="AM79" s="31"/>
      <c r="AN79" s="31"/>
    </row>
    <row r="80" spans="1:40" ht="116.25" customHeight="1" x14ac:dyDescent="0.35">
      <c r="A80" s="32"/>
      <c r="B80" s="15" t="s">
        <v>76</v>
      </c>
      <c r="C80" s="16">
        <f>SUM(D80:F80)</f>
        <v>0</v>
      </c>
      <c r="D80" s="27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58"/>
      <c r="T80" s="32" t="s">
        <v>82</v>
      </c>
      <c r="U80" s="51">
        <v>90</v>
      </c>
      <c r="V80" s="51">
        <v>90</v>
      </c>
      <c r="W80" s="51">
        <v>90</v>
      </c>
      <c r="X80" s="51">
        <v>90</v>
      </c>
      <c r="Y80" s="51">
        <v>92.1</v>
      </c>
      <c r="Z80" s="51">
        <v>92.1</v>
      </c>
      <c r="AA80" s="51">
        <v>92.1</v>
      </c>
      <c r="AB80" s="51">
        <v>93</v>
      </c>
      <c r="AC80" s="51">
        <v>93</v>
      </c>
      <c r="AD80" s="51">
        <v>93</v>
      </c>
      <c r="AE80" s="51">
        <v>94.1</v>
      </c>
      <c r="AF80" s="51">
        <v>94.1</v>
      </c>
      <c r="AG80" s="51">
        <v>95</v>
      </c>
      <c r="AH80" s="51">
        <v>96</v>
      </c>
      <c r="AI80" s="51">
        <v>96</v>
      </c>
      <c r="AJ80" s="51">
        <v>96</v>
      </c>
      <c r="AK80" s="31"/>
      <c r="AL80" s="31"/>
      <c r="AM80" s="31"/>
      <c r="AN80" s="31"/>
    </row>
    <row r="81" spans="1:40" ht="45" customHeight="1" x14ac:dyDescent="0.35">
      <c r="A81" s="32"/>
      <c r="B81" s="15" t="s">
        <v>77</v>
      </c>
      <c r="C81" s="16">
        <f>SUM(D81:R81)</f>
        <v>105534100</v>
      </c>
      <c r="D81" s="27">
        <v>6058700</v>
      </c>
      <c r="E81" s="16">
        <v>6058700</v>
      </c>
      <c r="F81" s="16">
        <v>7185900</v>
      </c>
      <c r="G81" s="16">
        <v>7185900</v>
      </c>
      <c r="H81" s="16">
        <v>7185900</v>
      </c>
      <c r="I81" s="16">
        <v>7185900</v>
      </c>
      <c r="J81" s="16">
        <v>7185900</v>
      </c>
      <c r="K81" s="16">
        <v>7185900</v>
      </c>
      <c r="L81" s="16">
        <v>7185900</v>
      </c>
      <c r="M81" s="16">
        <v>7185900</v>
      </c>
      <c r="N81" s="16">
        <v>7185900</v>
      </c>
      <c r="O81" s="16">
        <v>7185900</v>
      </c>
      <c r="P81" s="16">
        <v>7185900</v>
      </c>
      <c r="Q81" s="16">
        <v>7185900</v>
      </c>
      <c r="R81" s="16">
        <v>7185900</v>
      </c>
      <c r="S81" s="58"/>
      <c r="T81" s="32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31"/>
      <c r="AL81" s="31"/>
      <c r="AM81" s="31"/>
      <c r="AN81" s="31"/>
    </row>
    <row r="82" spans="1:40" ht="51" customHeight="1" x14ac:dyDescent="0.35">
      <c r="A82" s="32"/>
      <c r="B82" s="15" t="s">
        <v>79</v>
      </c>
      <c r="C82" s="16">
        <f>SUM(D82:F82)</f>
        <v>0</v>
      </c>
      <c r="D82" s="27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59"/>
      <c r="T82" s="32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31"/>
      <c r="AL82" s="31"/>
      <c r="AM82" s="31"/>
      <c r="AN82" s="31"/>
    </row>
    <row r="83" spans="1:40" ht="33" customHeight="1" x14ac:dyDescent="0.35">
      <c r="A83" s="32" t="s">
        <v>83</v>
      </c>
      <c r="B83" s="10" t="s">
        <v>39</v>
      </c>
      <c r="C83" s="16">
        <f>C73+C78+C68</f>
        <v>331184549</v>
      </c>
      <c r="D83" s="27">
        <f t="shared" ref="D83:R87" si="9">D73+D78+D68</f>
        <v>22769411</v>
      </c>
      <c r="E83" s="16">
        <f t="shared" si="9"/>
        <v>18573287</v>
      </c>
      <c r="F83" s="16">
        <f t="shared" si="9"/>
        <v>22295527</v>
      </c>
      <c r="G83" s="16">
        <f t="shared" si="9"/>
        <v>22295527</v>
      </c>
      <c r="H83" s="16">
        <f t="shared" si="9"/>
        <v>22295527</v>
      </c>
      <c r="I83" s="16">
        <f t="shared" si="9"/>
        <v>22295527</v>
      </c>
      <c r="J83" s="16">
        <f t="shared" si="9"/>
        <v>22295527</v>
      </c>
      <c r="K83" s="16">
        <f t="shared" si="9"/>
        <v>22295527</v>
      </c>
      <c r="L83" s="16">
        <f t="shared" si="9"/>
        <v>22295527</v>
      </c>
      <c r="M83" s="16">
        <f t="shared" si="9"/>
        <v>22295527</v>
      </c>
      <c r="N83" s="16">
        <f t="shared" si="9"/>
        <v>22295527</v>
      </c>
      <c r="O83" s="16">
        <f t="shared" si="9"/>
        <v>22295527</v>
      </c>
      <c r="P83" s="16">
        <f t="shared" si="9"/>
        <v>22295527</v>
      </c>
      <c r="Q83" s="16">
        <f t="shared" si="9"/>
        <v>22295527</v>
      </c>
      <c r="R83" s="16">
        <f t="shared" si="9"/>
        <v>22295527</v>
      </c>
      <c r="S83" s="57" t="s">
        <v>40</v>
      </c>
      <c r="T83" s="30" t="s">
        <v>51</v>
      </c>
      <c r="U83" s="30" t="s">
        <v>51</v>
      </c>
      <c r="V83" s="30" t="s">
        <v>51</v>
      </c>
      <c r="W83" s="30" t="s">
        <v>51</v>
      </c>
      <c r="X83" s="30" t="s">
        <v>51</v>
      </c>
      <c r="Y83" s="30" t="s">
        <v>51</v>
      </c>
      <c r="Z83" s="30" t="s">
        <v>51</v>
      </c>
      <c r="AA83" s="30" t="s">
        <v>51</v>
      </c>
      <c r="AB83" s="30" t="s">
        <v>51</v>
      </c>
      <c r="AC83" s="30" t="s">
        <v>51</v>
      </c>
      <c r="AD83" s="30" t="s">
        <v>51</v>
      </c>
      <c r="AE83" s="30" t="s">
        <v>51</v>
      </c>
      <c r="AF83" s="30" t="s">
        <v>51</v>
      </c>
      <c r="AG83" s="30" t="s">
        <v>51</v>
      </c>
      <c r="AH83" s="30" t="s">
        <v>51</v>
      </c>
      <c r="AI83" s="30" t="s">
        <v>51</v>
      </c>
      <c r="AJ83" s="30" t="s">
        <v>51</v>
      </c>
      <c r="AK83" s="31"/>
      <c r="AL83" s="31"/>
      <c r="AM83" s="31"/>
      <c r="AN83" s="31"/>
    </row>
    <row r="84" spans="1:40" ht="117.75" customHeight="1" x14ac:dyDescent="0.35">
      <c r="A84" s="32"/>
      <c r="B84" s="10" t="s">
        <v>75</v>
      </c>
      <c r="C84" s="16">
        <f t="shared" ref="C84:F86" si="10">C74+C79+C69</f>
        <v>0</v>
      </c>
      <c r="D84" s="27">
        <f t="shared" si="10"/>
        <v>0</v>
      </c>
      <c r="E84" s="16">
        <f t="shared" si="10"/>
        <v>0</v>
      </c>
      <c r="F84" s="16">
        <f t="shared" si="10"/>
        <v>0</v>
      </c>
      <c r="G84" s="16">
        <f t="shared" si="9"/>
        <v>0</v>
      </c>
      <c r="H84" s="16">
        <f t="shared" si="9"/>
        <v>0</v>
      </c>
      <c r="I84" s="16">
        <f t="shared" si="9"/>
        <v>0</v>
      </c>
      <c r="J84" s="16">
        <f t="shared" si="9"/>
        <v>0</v>
      </c>
      <c r="K84" s="16">
        <f t="shared" si="9"/>
        <v>0</v>
      </c>
      <c r="L84" s="16">
        <f t="shared" si="9"/>
        <v>0</v>
      </c>
      <c r="M84" s="16">
        <f t="shared" si="9"/>
        <v>0</v>
      </c>
      <c r="N84" s="16">
        <f t="shared" si="9"/>
        <v>0</v>
      </c>
      <c r="O84" s="16">
        <f t="shared" si="9"/>
        <v>0</v>
      </c>
      <c r="P84" s="16">
        <f t="shared" si="9"/>
        <v>0</v>
      </c>
      <c r="Q84" s="16">
        <f t="shared" si="9"/>
        <v>0</v>
      </c>
      <c r="R84" s="16">
        <f t="shared" si="9"/>
        <v>0</v>
      </c>
      <c r="S84" s="58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1"/>
      <c r="AL84" s="31"/>
      <c r="AM84" s="31"/>
      <c r="AN84" s="31"/>
    </row>
    <row r="85" spans="1:40" ht="126.75" customHeight="1" x14ac:dyDescent="0.35">
      <c r="A85" s="32"/>
      <c r="B85" s="10" t="s">
        <v>76</v>
      </c>
      <c r="C85" s="16">
        <f t="shared" si="10"/>
        <v>0</v>
      </c>
      <c r="D85" s="27">
        <f t="shared" si="10"/>
        <v>0</v>
      </c>
      <c r="E85" s="16">
        <f t="shared" si="10"/>
        <v>0</v>
      </c>
      <c r="F85" s="16">
        <f t="shared" si="10"/>
        <v>0</v>
      </c>
      <c r="G85" s="16">
        <f t="shared" si="9"/>
        <v>0</v>
      </c>
      <c r="H85" s="16">
        <f t="shared" si="9"/>
        <v>0</v>
      </c>
      <c r="I85" s="16">
        <f t="shared" si="9"/>
        <v>0</v>
      </c>
      <c r="J85" s="16">
        <f t="shared" si="9"/>
        <v>0</v>
      </c>
      <c r="K85" s="16">
        <f t="shared" si="9"/>
        <v>0</v>
      </c>
      <c r="L85" s="16">
        <f t="shared" si="9"/>
        <v>0</v>
      </c>
      <c r="M85" s="16">
        <f t="shared" si="9"/>
        <v>0</v>
      </c>
      <c r="N85" s="16">
        <f t="shared" si="9"/>
        <v>0</v>
      </c>
      <c r="O85" s="16">
        <f t="shared" si="9"/>
        <v>0</v>
      </c>
      <c r="P85" s="16">
        <f t="shared" si="9"/>
        <v>0</v>
      </c>
      <c r="Q85" s="16">
        <f t="shared" si="9"/>
        <v>0</v>
      </c>
      <c r="R85" s="16">
        <f t="shared" si="9"/>
        <v>0</v>
      </c>
      <c r="S85" s="58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1"/>
      <c r="AL85" s="31"/>
      <c r="AM85" s="31"/>
      <c r="AN85" s="31"/>
    </row>
    <row r="86" spans="1:40" ht="46.5" customHeight="1" x14ac:dyDescent="0.35">
      <c r="A86" s="32"/>
      <c r="B86" s="10" t="s">
        <v>77</v>
      </c>
      <c r="C86" s="16">
        <f>C76+C81+C71</f>
        <v>331184549</v>
      </c>
      <c r="D86" s="27">
        <f t="shared" si="10"/>
        <v>22769411</v>
      </c>
      <c r="E86" s="16">
        <f t="shared" si="10"/>
        <v>18573287</v>
      </c>
      <c r="F86" s="16">
        <f t="shared" si="10"/>
        <v>22295527</v>
      </c>
      <c r="G86" s="16">
        <f t="shared" si="9"/>
        <v>22295527</v>
      </c>
      <c r="H86" s="16">
        <f t="shared" si="9"/>
        <v>22295527</v>
      </c>
      <c r="I86" s="16">
        <f t="shared" si="9"/>
        <v>22295527</v>
      </c>
      <c r="J86" s="16">
        <f t="shared" si="9"/>
        <v>22295527</v>
      </c>
      <c r="K86" s="16">
        <f t="shared" si="9"/>
        <v>22295527</v>
      </c>
      <c r="L86" s="16">
        <f t="shared" si="9"/>
        <v>22295527</v>
      </c>
      <c r="M86" s="16">
        <f t="shared" si="9"/>
        <v>22295527</v>
      </c>
      <c r="N86" s="16">
        <f t="shared" si="9"/>
        <v>22295527</v>
      </c>
      <c r="O86" s="16">
        <f t="shared" si="9"/>
        <v>22295527</v>
      </c>
      <c r="P86" s="16">
        <f t="shared" si="9"/>
        <v>22295527</v>
      </c>
      <c r="Q86" s="16">
        <f t="shared" si="9"/>
        <v>22295527</v>
      </c>
      <c r="R86" s="16">
        <f t="shared" si="9"/>
        <v>22295527</v>
      </c>
      <c r="S86" s="58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1"/>
      <c r="AL86" s="31"/>
      <c r="AM86" s="31"/>
      <c r="AN86" s="31"/>
    </row>
    <row r="87" spans="1:40" ht="49.5" customHeight="1" x14ac:dyDescent="0.35">
      <c r="A87" s="32"/>
      <c r="B87" s="10" t="s">
        <v>79</v>
      </c>
      <c r="C87" s="16">
        <f t="shared" ref="C87:F87" si="11">C77+C82+C72</f>
        <v>0</v>
      </c>
      <c r="D87" s="27">
        <f t="shared" si="11"/>
        <v>0</v>
      </c>
      <c r="E87" s="16">
        <f t="shared" si="11"/>
        <v>0</v>
      </c>
      <c r="F87" s="16">
        <f t="shared" si="11"/>
        <v>0</v>
      </c>
      <c r="G87" s="16">
        <f t="shared" si="9"/>
        <v>0</v>
      </c>
      <c r="H87" s="16">
        <f t="shared" si="9"/>
        <v>0</v>
      </c>
      <c r="I87" s="16">
        <f t="shared" si="9"/>
        <v>0</v>
      </c>
      <c r="J87" s="16">
        <f t="shared" si="9"/>
        <v>0</v>
      </c>
      <c r="K87" s="16">
        <f t="shared" si="9"/>
        <v>0</v>
      </c>
      <c r="L87" s="16">
        <f t="shared" si="9"/>
        <v>0</v>
      </c>
      <c r="M87" s="16">
        <f t="shared" si="9"/>
        <v>0</v>
      </c>
      <c r="N87" s="16">
        <f t="shared" si="9"/>
        <v>0</v>
      </c>
      <c r="O87" s="16">
        <f t="shared" si="9"/>
        <v>0</v>
      </c>
      <c r="P87" s="16">
        <f t="shared" si="9"/>
        <v>0</v>
      </c>
      <c r="Q87" s="16">
        <f t="shared" si="9"/>
        <v>0</v>
      </c>
      <c r="R87" s="16">
        <f t="shared" si="9"/>
        <v>0</v>
      </c>
      <c r="S87" s="59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1"/>
      <c r="AL87" s="31"/>
      <c r="AM87" s="31"/>
      <c r="AN87" s="31"/>
    </row>
    <row r="88" spans="1:40" ht="39.75" customHeight="1" x14ac:dyDescent="0.35">
      <c r="A88" s="32" t="s">
        <v>84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1"/>
      <c r="AL88" s="31"/>
      <c r="AM88" s="31"/>
      <c r="AN88" s="31"/>
    </row>
    <row r="89" spans="1:40" ht="31.5" customHeight="1" x14ac:dyDescent="0.35">
      <c r="A89" s="12" t="s">
        <v>85</v>
      </c>
      <c r="B89" s="15" t="s">
        <v>39</v>
      </c>
      <c r="C89" s="16">
        <f>SUM(C90:C93)</f>
        <v>351261323.59000003</v>
      </c>
      <c r="D89" s="27">
        <f t="shared" ref="D89:R89" si="12">SUM(D90:D93)</f>
        <v>25525523.590000004</v>
      </c>
      <c r="E89" s="16">
        <f t="shared" si="12"/>
        <v>23229700</v>
      </c>
      <c r="F89" s="16">
        <f t="shared" si="12"/>
        <v>23269700</v>
      </c>
      <c r="G89" s="16">
        <f t="shared" si="12"/>
        <v>23269700</v>
      </c>
      <c r="H89" s="16">
        <f t="shared" si="12"/>
        <v>23269700</v>
      </c>
      <c r="I89" s="16">
        <f t="shared" si="12"/>
        <v>23269700</v>
      </c>
      <c r="J89" s="16">
        <f t="shared" si="12"/>
        <v>23269700</v>
      </c>
      <c r="K89" s="16">
        <f t="shared" si="12"/>
        <v>23269700</v>
      </c>
      <c r="L89" s="16">
        <f t="shared" si="12"/>
        <v>23269700</v>
      </c>
      <c r="M89" s="16">
        <f t="shared" si="12"/>
        <v>23269700</v>
      </c>
      <c r="N89" s="16">
        <f t="shared" si="12"/>
        <v>23269700</v>
      </c>
      <c r="O89" s="16">
        <f t="shared" si="12"/>
        <v>23269700</v>
      </c>
      <c r="P89" s="16">
        <f t="shared" si="12"/>
        <v>23269700</v>
      </c>
      <c r="Q89" s="16">
        <f t="shared" si="12"/>
        <v>23269700</v>
      </c>
      <c r="R89" s="16">
        <f t="shared" si="12"/>
        <v>23269700</v>
      </c>
      <c r="S89" s="57" t="s">
        <v>40</v>
      </c>
      <c r="T89" s="32" t="s">
        <v>86</v>
      </c>
      <c r="U89" s="30">
        <v>5</v>
      </c>
      <c r="V89" s="67">
        <v>8</v>
      </c>
      <c r="W89" s="67">
        <v>11</v>
      </c>
      <c r="X89" s="67">
        <v>14</v>
      </c>
      <c r="Y89" s="67">
        <v>17</v>
      </c>
      <c r="Z89" s="67">
        <v>20</v>
      </c>
      <c r="AA89" s="67">
        <v>23</v>
      </c>
      <c r="AB89" s="67">
        <v>26</v>
      </c>
      <c r="AC89" s="67">
        <v>29</v>
      </c>
      <c r="AD89" s="67">
        <v>32</v>
      </c>
      <c r="AE89" s="67">
        <v>35</v>
      </c>
      <c r="AF89" s="67">
        <v>38</v>
      </c>
      <c r="AG89" s="67">
        <v>41</v>
      </c>
      <c r="AH89" s="67">
        <v>44</v>
      </c>
      <c r="AI89" s="67">
        <v>47</v>
      </c>
      <c r="AJ89" s="67">
        <v>47</v>
      </c>
      <c r="AK89" s="31"/>
      <c r="AL89" s="31"/>
      <c r="AM89" s="31"/>
      <c r="AN89" s="31"/>
    </row>
    <row r="90" spans="1:40" ht="117.75" customHeight="1" x14ac:dyDescent="0.35">
      <c r="A90" s="35" t="s">
        <v>87</v>
      </c>
      <c r="B90" s="15" t="s">
        <v>75</v>
      </c>
      <c r="C90" s="16">
        <f>SUM(D90:F90)</f>
        <v>0</v>
      </c>
      <c r="D90" s="27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58"/>
      <c r="T90" s="32"/>
      <c r="U90" s="30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31"/>
      <c r="AL90" s="31"/>
      <c r="AM90" s="31"/>
      <c r="AN90" s="31"/>
    </row>
    <row r="91" spans="1:40" ht="125.25" customHeight="1" x14ac:dyDescent="0.35">
      <c r="A91" s="32"/>
      <c r="B91" s="15" t="s">
        <v>76</v>
      </c>
      <c r="C91" s="16">
        <f>SUM(D91:F91)</f>
        <v>0</v>
      </c>
      <c r="D91" s="27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58"/>
      <c r="T91" s="32"/>
      <c r="U91" s="30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31"/>
      <c r="AL91" s="31"/>
      <c r="AM91" s="31"/>
      <c r="AN91" s="31"/>
    </row>
    <row r="92" spans="1:40" ht="49.5" customHeight="1" x14ac:dyDescent="0.35">
      <c r="A92" s="32"/>
      <c r="B92" s="15" t="s">
        <v>77</v>
      </c>
      <c r="C92" s="16">
        <f>SUM(D92:R92)</f>
        <v>351261323.59000003</v>
      </c>
      <c r="D92" s="29">
        <f>10927800+1895000+7804700+2602200+1500000+425820.26-595030-308700+1273733.33</f>
        <v>25525523.590000004</v>
      </c>
      <c r="E92" s="16">
        <v>23229700</v>
      </c>
      <c r="F92" s="16">
        <f>10927800+1895000+7804700+2642200</f>
        <v>23269700</v>
      </c>
      <c r="G92" s="16">
        <f>10927800+1895000+7804700+2642200</f>
        <v>23269700</v>
      </c>
      <c r="H92" s="16">
        <f t="shared" ref="H92:R92" si="13">10927800+1895000+7804700+2642200</f>
        <v>23269700</v>
      </c>
      <c r="I92" s="16">
        <f t="shared" si="13"/>
        <v>23269700</v>
      </c>
      <c r="J92" s="16">
        <f t="shared" si="13"/>
        <v>23269700</v>
      </c>
      <c r="K92" s="16">
        <f t="shared" si="13"/>
        <v>23269700</v>
      </c>
      <c r="L92" s="16">
        <f t="shared" si="13"/>
        <v>23269700</v>
      </c>
      <c r="M92" s="16">
        <f t="shared" si="13"/>
        <v>23269700</v>
      </c>
      <c r="N92" s="16">
        <f t="shared" si="13"/>
        <v>23269700</v>
      </c>
      <c r="O92" s="16">
        <f t="shared" si="13"/>
        <v>23269700</v>
      </c>
      <c r="P92" s="16">
        <f t="shared" si="13"/>
        <v>23269700</v>
      </c>
      <c r="Q92" s="16">
        <f t="shared" si="13"/>
        <v>23269700</v>
      </c>
      <c r="R92" s="16">
        <f t="shared" si="13"/>
        <v>23269700</v>
      </c>
      <c r="S92" s="58"/>
      <c r="T92" s="32"/>
      <c r="U92" s="30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31"/>
      <c r="AL92" s="31"/>
      <c r="AM92" s="31"/>
      <c r="AN92" s="31"/>
    </row>
    <row r="93" spans="1:40" ht="46.5" customHeight="1" x14ac:dyDescent="0.35">
      <c r="A93" s="60"/>
      <c r="B93" s="15" t="s">
        <v>79</v>
      </c>
      <c r="C93" s="16">
        <f>SUM(D93:F93)</f>
        <v>0</v>
      </c>
      <c r="D93" s="27">
        <f>SUM(E93:S93)</f>
        <v>0</v>
      </c>
      <c r="E93" s="16">
        <f t="shared" ref="E93" si="14">SUM(F93:T93)</f>
        <v>0</v>
      </c>
      <c r="F93" s="16">
        <f t="shared" ref="F93:R93" si="15">SUM(S93:U93)</f>
        <v>0</v>
      </c>
      <c r="G93" s="16">
        <f t="shared" si="15"/>
        <v>0</v>
      </c>
      <c r="H93" s="16">
        <f t="shared" si="15"/>
        <v>0</v>
      </c>
      <c r="I93" s="16">
        <f t="shared" si="15"/>
        <v>0</v>
      </c>
      <c r="J93" s="16">
        <f t="shared" si="15"/>
        <v>0</v>
      </c>
      <c r="K93" s="16">
        <f t="shared" si="15"/>
        <v>0</v>
      </c>
      <c r="L93" s="16">
        <f t="shared" si="15"/>
        <v>0</v>
      </c>
      <c r="M93" s="16">
        <f t="shared" si="15"/>
        <v>0</v>
      </c>
      <c r="N93" s="16">
        <f t="shared" si="15"/>
        <v>0</v>
      </c>
      <c r="O93" s="16">
        <f t="shared" si="15"/>
        <v>0</v>
      </c>
      <c r="P93" s="16">
        <f t="shared" si="15"/>
        <v>0</v>
      </c>
      <c r="Q93" s="16">
        <f t="shared" si="15"/>
        <v>0</v>
      </c>
      <c r="R93" s="16">
        <f t="shared" si="15"/>
        <v>0</v>
      </c>
      <c r="S93" s="58"/>
      <c r="T93" s="32"/>
      <c r="U93" s="30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31"/>
      <c r="AL93" s="31"/>
      <c r="AM93" s="31"/>
      <c r="AN93" s="31"/>
    </row>
    <row r="94" spans="1:40" ht="27" customHeight="1" x14ac:dyDescent="0.35">
      <c r="A94" s="12" t="s">
        <v>88</v>
      </c>
      <c r="B94" s="15" t="s">
        <v>39</v>
      </c>
      <c r="C94" s="49">
        <v>0</v>
      </c>
      <c r="D94" s="50">
        <v>0</v>
      </c>
      <c r="E94" s="49">
        <v>0</v>
      </c>
      <c r="F94" s="49">
        <v>0</v>
      </c>
      <c r="G94" s="49">
        <v>0</v>
      </c>
      <c r="H94" s="49">
        <v>0</v>
      </c>
      <c r="I94" s="49"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58" t="s">
        <v>40</v>
      </c>
      <c r="T94" s="32" t="str">
        <f>T59</f>
        <v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v>
      </c>
      <c r="U94" s="30">
        <f>U59</f>
        <v>97.7</v>
      </c>
      <c r="V94" s="30">
        <f t="shared" ref="V94:AJ94" si="16">V59</f>
        <v>97.7</v>
      </c>
      <c r="W94" s="30">
        <f t="shared" si="16"/>
        <v>97.7</v>
      </c>
      <c r="X94" s="30">
        <f t="shared" si="16"/>
        <v>98.3</v>
      </c>
      <c r="Y94" s="30">
        <f t="shared" si="16"/>
        <v>98.3</v>
      </c>
      <c r="Z94" s="30">
        <f t="shared" si="16"/>
        <v>98.3</v>
      </c>
      <c r="AA94" s="30">
        <f t="shared" si="16"/>
        <v>98.8</v>
      </c>
      <c r="AB94" s="30">
        <f t="shared" si="16"/>
        <v>98.8</v>
      </c>
      <c r="AC94" s="30">
        <f t="shared" si="16"/>
        <v>98.8</v>
      </c>
      <c r="AD94" s="30">
        <f t="shared" si="16"/>
        <v>99.4</v>
      </c>
      <c r="AE94" s="30">
        <f t="shared" si="16"/>
        <v>99.4</v>
      </c>
      <c r="AF94" s="30">
        <f t="shared" si="16"/>
        <v>99.4</v>
      </c>
      <c r="AG94" s="30">
        <f t="shared" si="16"/>
        <v>100</v>
      </c>
      <c r="AH94" s="30">
        <f t="shared" si="16"/>
        <v>100</v>
      </c>
      <c r="AI94" s="30">
        <f t="shared" si="16"/>
        <v>100</v>
      </c>
      <c r="AJ94" s="30">
        <f t="shared" si="16"/>
        <v>100</v>
      </c>
      <c r="AK94" s="31"/>
      <c r="AL94" s="31"/>
      <c r="AM94" s="31"/>
      <c r="AN94" s="31"/>
    </row>
    <row r="95" spans="1:40" ht="117.75" customHeight="1" x14ac:dyDescent="0.35">
      <c r="A95" s="35" t="s">
        <v>89</v>
      </c>
      <c r="B95" s="15" t="s">
        <v>75</v>
      </c>
      <c r="C95" s="49"/>
      <c r="D95" s="50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58"/>
      <c r="T95" s="32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1"/>
      <c r="AL95" s="31"/>
      <c r="AM95" s="31"/>
      <c r="AN95" s="31"/>
    </row>
    <row r="96" spans="1:40" ht="117.75" customHeight="1" x14ac:dyDescent="0.35">
      <c r="A96" s="32"/>
      <c r="B96" s="15" t="s">
        <v>76</v>
      </c>
      <c r="C96" s="49"/>
      <c r="D96" s="50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58"/>
      <c r="T96" s="32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1"/>
      <c r="AL96" s="31"/>
      <c r="AM96" s="31"/>
      <c r="AN96" s="31"/>
    </row>
    <row r="97" spans="1:40" ht="55.5" customHeight="1" x14ac:dyDescent="0.35">
      <c r="A97" s="32"/>
      <c r="B97" s="15" t="s">
        <v>77</v>
      </c>
      <c r="C97" s="49"/>
      <c r="D97" s="50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58"/>
      <c r="T97" s="32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1"/>
      <c r="AL97" s="31"/>
      <c r="AM97" s="31"/>
      <c r="AN97" s="31"/>
    </row>
    <row r="98" spans="1:40" ht="45" customHeight="1" x14ac:dyDescent="0.35">
      <c r="A98" s="60"/>
      <c r="B98" s="15" t="s">
        <v>79</v>
      </c>
      <c r="C98" s="49"/>
      <c r="D98" s="50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58"/>
      <c r="T98" s="32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1"/>
      <c r="AL98" s="31"/>
      <c r="AM98" s="31"/>
      <c r="AN98" s="31"/>
    </row>
    <row r="99" spans="1:40" ht="22.5" customHeight="1" x14ac:dyDescent="0.35">
      <c r="A99" s="12" t="s">
        <v>90</v>
      </c>
      <c r="B99" s="15" t="s">
        <v>39</v>
      </c>
      <c r="C99" s="49">
        <v>0</v>
      </c>
      <c r="D99" s="50">
        <v>0</v>
      </c>
      <c r="E99" s="49">
        <v>0</v>
      </c>
      <c r="F99" s="49">
        <v>0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58"/>
      <c r="T99" s="32" t="s">
        <v>91</v>
      </c>
      <c r="U99" s="30">
        <v>2</v>
      </c>
      <c r="V99" s="30">
        <v>2</v>
      </c>
      <c r="W99" s="30">
        <v>3</v>
      </c>
      <c r="X99" s="30">
        <v>3</v>
      </c>
      <c r="Y99" s="30">
        <v>4</v>
      </c>
      <c r="Z99" s="30">
        <v>4</v>
      </c>
      <c r="AA99" s="30">
        <v>5</v>
      </c>
      <c r="AB99" s="30">
        <v>5</v>
      </c>
      <c r="AC99" s="30">
        <v>6</v>
      </c>
      <c r="AD99" s="30">
        <v>6</v>
      </c>
      <c r="AE99" s="30">
        <v>7</v>
      </c>
      <c r="AF99" s="30">
        <v>7</v>
      </c>
      <c r="AG99" s="30">
        <v>8</v>
      </c>
      <c r="AH99" s="30">
        <v>8</v>
      </c>
      <c r="AI99" s="30">
        <v>9</v>
      </c>
      <c r="AJ99" s="30">
        <v>9</v>
      </c>
      <c r="AK99" s="13"/>
      <c r="AL99" s="13"/>
      <c r="AM99" s="13"/>
      <c r="AN99" s="13"/>
    </row>
    <row r="100" spans="1:40" ht="129" customHeight="1" x14ac:dyDescent="0.35">
      <c r="A100" s="35" t="s">
        <v>92</v>
      </c>
      <c r="B100" s="15" t="s">
        <v>75</v>
      </c>
      <c r="C100" s="49"/>
      <c r="D100" s="50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58"/>
      <c r="T100" s="32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13"/>
      <c r="AL100" s="13"/>
      <c r="AM100" s="13"/>
      <c r="AN100" s="13"/>
    </row>
    <row r="101" spans="1:40" ht="129.75" customHeight="1" x14ac:dyDescent="0.35">
      <c r="A101" s="32"/>
      <c r="B101" s="15" t="s">
        <v>76</v>
      </c>
      <c r="C101" s="49"/>
      <c r="D101" s="50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58"/>
      <c r="T101" s="32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13"/>
      <c r="AL101" s="13"/>
      <c r="AM101" s="13"/>
      <c r="AN101" s="13"/>
    </row>
    <row r="102" spans="1:40" ht="66" customHeight="1" x14ac:dyDescent="0.35">
      <c r="A102" s="32"/>
      <c r="B102" s="15" t="s">
        <v>77</v>
      </c>
      <c r="C102" s="49"/>
      <c r="D102" s="50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58"/>
      <c r="T102" s="32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13"/>
      <c r="AL102" s="13"/>
      <c r="AM102" s="13"/>
      <c r="AN102" s="13"/>
    </row>
    <row r="103" spans="1:40" ht="74.25" customHeight="1" x14ac:dyDescent="0.35">
      <c r="A103" s="32"/>
      <c r="B103" s="15" t="s">
        <v>79</v>
      </c>
      <c r="C103" s="49"/>
      <c r="D103" s="50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58"/>
      <c r="T103" s="32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13"/>
      <c r="AL103" s="13"/>
      <c r="AM103" s="13"/>
      <c r="AN103" s="13"/>
    </row>
    <row r="104" spans="1:40" ht="54" customHeight="1" x14ac:dyDescent="0.35">
      <c r="A104" s="32" t="s">
        <v>93</v>
      </c>
      <c r="B104" s="10" t="s">
        <v>39</v>
      </c>
      <c r="C104" s="16">
        <f>SUM(D104:R104)</f>
        <v>351261323.59000003</v>
      </c>
      <c r="D104" s="27">
        <f>SUM(D105:D108)</f>
        <v>25525523.590000004</v>
      </c>
      <c r="E104" s="16">
        <f t="shared" ref="E104:R104" si="17">SUM(E105:E108)</f>
        <v>23229700</v>
      </c>
      <c r="F104" s="16">
        <f t="shared" si="17"/>
        <v>23269700</v>
      </c>
      <c r="G104" s="16">
        <f t="shared" si="17"/>
        <v>23269700</v>
      </c>
      <c r="H104" s="16">
        <f t="shared" si="17"/>
        <v>23269700</v>
      </c>
      <c r="I104" s="16">
        <f t="shared" si="17"/>
        <v>23269700</v>
      </c>
      <c r="J104" s="16">
        <f t="shared" si="17"/>
        <v>23269700</v>
      </c>
      <c r="K104" s="16">
        <f t="shared" si="17"/>
        <v>23269700</v>
      </c>
      <c r="L104" s="16">
        <f t="shared" si="17"/>
        <v>23269700</v>
      </c>
      <c r="M104" s="16">
        <f t="shared" si="17"/>
        <v>23269700</v>
      </c>
      <c r="N104" s="16">
        <f t="shared" si="17"/>
        <v>23269700</v>
      </c>
      <c r="O104" s="16">
        <f t="shared" si="17"/>
        <v>23269700</v>
      </c>
      <c r="P104" s="16">
        <f t="shared" si="17"/>
        <v>23269700</v>
      </c>
      <c r="Q104" s="16">
        <f t="shared" si="17"/>
        <v>23269700</v>
      </c>
      <c r="R104" s="16">
        <f t="shared" si="17"/>
        <v>23269700</v>
      </c>
      <c r="S104" s="58"/>
      <c r="T104" s="30" t="s">
        <v>51</v>
      </c>
      <c r="U104" s="30" t="s">
        <v>51</v>
      </c>
      <c r="V104" s="30" t="s">
        <v>51</v>
      </c>
      <c r="W104" s="30" t="s">
        <v>51</v>
      </c>
      <c r="X104" s="30" t="s">
        <v>51</v>
      </c>
      <c r="Y104" s="30" t="s">
        <v>51</v>
      </c>
      <c r="Z104" s="30" t="s">
        <v>51</v>
      </c>
      <c r="AA104" s="30" t="s">
        <v>51</v>
      </c>
      <c r="AB104" s="30" t="s">
        <v>51</v>
      </c>
      <c r="AC104" s="30" t="s">
        <v>51</v>
      </c>
      <c r="AD104" s="30" t="s">
        <v>51</v>
      </c>
      <c r="AE104" s="30" t="s">
        <v>51</v>
      </c>
      <c r="AF104" s="30" t="s">
        <v>51</v>
      </c>
      <c r="AG104" s="30" t="s">
        <v>51</v>
      </c>
      <c r="AH104" s="30" t="s">
        <v>51</v>
      </c>
      <c r="AI104" s="30" t="s">
        <v>51</v>
      </c>
      <c r="AJ104" s="30" t="s">
        <v>51</v>
      </c>
      <c r="AK104" s="31"/>
      <c r="AL104" s="31"/>
      <c r="AM104" s="31"/>
      <c r="AN104" s="31"/>
    </row>
    <row r="105" spans="1:40" ht="120.75" customHeight="1" x14ac:dyDescent="0.35">
      <c r="A105" s="32"/>
      <c r="B105" s="10" t="s">
        <v>75</v>
      </c>
      <c r="C105" s="16">
        <f>SUM(D105:F105)</f>
        <v>0</v>
      </c>
      <c r="D105" s="27">
        <f>D90+D95+D100</f>
        <v>0</v>
      </c>
      <c r="E105" s="16">
        <f t="shared" ref="E105:R108" si="18">E90+E95+E100</f>
        <v>0</v>
      </c>
      <c r="F105" s="16">
        <f t="shared" si="18"/>
        <v>0</v>
      </c>
      <c r="G105" s="16">
        <f t="shared" si="18"/>
        <v>0</v>
      </c>
      <c r="H105" s="16">
        <f t="shared" si="18"/>
        <v>0</v>
      </c>
      <c r="I105" s="16">
        <f t="shared" si="18"/>
        <v>0</v>
      </c>
      <c r="J105" s="16">
        <f t="shared" si="18"/>
        <v>0</v>
      </c>
      <c r="K105" s="16">
        <f t="shared" si="18"/>
        <v>0</v>
      </c>
      <c r="L105" s="16">
        <f t="shared" si="18"/>
        <v>0</v>
      </c>
      <c r="M105" s="16">
        <f t="shared" si="18"/>
        <v>0</v>
      </c>
      <c r="N105" s="16">
        <f t="shared" si="18"/>
        <v>0</v>
      </c>
      <c r="O105" s="16">
        <f t="shared" si="18"/>
        <v>0</v>
      </c>
      <c r="P105" s="16">
        <f t="shared" si="18"/>
        <v>0</v>
      </c>
      <c r="Q105" s="16">
        <f t="shared" si="18"/>
        <v>0</v>
      </c>
      <c r="R105" s="16">
        <f t="shared" si="18"/>
        <v>0</v>
      </c>
      <c r="S105" s="58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1"/>
      <c r="AL105" s="31"/>
      <c r="AM105" s="31"/>
      <c r="AN105" s="31"/>
    </row>
    <row r="106" spans="1:40" ht="134.25" customHeight="1" x14ac:dyDescent="0.35">
      <c r="A106" s="32"/>
      <c r="B106" s="10" t="s">
        <v>76</v>
      </c>
      <c r="C106" s="16">
        <f>SUM(D106:F106)</f>
        <v>0</v>
      </c>
      <c r="D106" s="27">
        <f t="shared" ref="D106:G108" si="19">D91+D96+D101</f>
        <v>0</v>
      </c>
      <c r="E106" s="16">
        <f t="shared" si="19"/>
        <v>0</v>
      </c>
      <c r="F106" s="16">
        <f t="shared" si="19"/>
        <v>0</v>
      </c>
      <c r="G106" s="16">
        <f t="shared" si="18"/>
        <v>0</v>
      </c>
      <c r="H106" s="16">
        <f t="shared" si="18"/>
        <v>0</v>
      </c>
      <c r="I106" s="16">
        <f t="shared" si="18"/>
        <v>0</v>
      </c>
      <c r="J106" s="16">
        <f t="shared" si="18"/>
        <v>0</v>
      </c>
      <c r="K106" s="16">
        <f t="shared" si="18"/>
        <v>0</v>
      </c>
      <c r="L106" s="16">
        <f t="shared" si="18"/>
        <v>0</v>
      </c>
      <c r="M106" s="16">
        <f t="shared" si="18"/>
        <v>0</v>
      </c>
      <c r="N106" s="16">
        <f t="shared" si="18"/>
        <v>0</v>
      </c>
      <c r="O106" s="16">
        <f t="shared" si="18"/>
        <v>0</v>
      </c>
      <c r="P106" s="16">
        <f t="shared" si="18"/>
        <v>0</v>
      </c>
      <c r="Q106" s="16">
        <f t="shared" si="18"/>
        <v>0</v>
      </c>
      <c r="R106" s="16">
        <f t="shared" si="18"/>
        <v>0</v>
      </c>
      <c r="S106" s="58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1"/>
      <c r="AL106" s="31"/>
      <c r="AM106" s="31"/>
      <c r="AN106" s="31"/>
    </row>
    <row r="107" spans="1:40" ht="82.5" customHeight="1" x14ac:dyDescent="0.35">
      <c r="A107" s="32"/>
      <c r="B107" s="10" t="s">
        <v>77</v>
      </c>
      <c r="C107" s="16">
        <f>SUM(D107:R107)</f>
        <v>351261323.59000003</v>
      </c>
      <c r="D107" s="27">
        <f t="shared" si="19"/>
        <v>25525523.590000004</v>
      </c>
      <c r="E107" s="16">
        <f t="shared" si="19"/>
        <v>23229700</v>
      </c>
      <c r="F107" s="16">
        <f t="shared" si="19"/>
        <v>23269700</v>
      </c>
      <c r="G107" s="16">
        <f t="shared" si="18"/>
        <v>23269700</v>
      </c>
      <c r="H107" s="16">
        <f t="shared" si="18"/>
        <v>23269700</v>
      </c>
      <c r="I107" s="16">
        <f t="shared" si="18"/>
        <v>23269700</v>
      </c>
      <c r="J107" s="16">
        <f t="shared" si="18"/>
        <v>23269700</v>
      </c>
      <c r="K107" s="16">
        <f t="shared" si="18"/>
        <v>23269700</v>
      </c>
      <c r="L107" s="16">
        <f t="shared" si="18"/>
        <v>23269700</v>
      </c>
      <c r="M107" s="16">
        <f t="shared" si="18"/>
        <v>23269700</v>
      </c>
      <c r="N107" s="16">
        <f t="shared" si="18"/>
        <v>23269700</v>
      </c>
      <c r="O107" s="16">
        <f t="shared" si="18"/>
        <v>23269700</v>
      </c>
      <c r="P107" s="16">
        <f t="shared" si="18"/>
        <v>23269700</v>
      </c>
      <c r="Q107" s="16">
        <f t="shared" si="18"/>
        <v>23269700</v>
      </c>
      <c r="R107" s="16">
        <f t="shared" si="18"/>
        <v>23269700</v>
      </c>
      <c r="S107" s="58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1"/>
      <c r="AL107" s="31"/>
      <c r="AM107" s="31"/>
      <c r="AN107" s="31"/>
    </row>
    <row r="108" spans="1:40" ht="71.25" customHeight="1" x14ac:dyDescent="0.35">
      <c r="A108" s="32"/>
      <c r="B108" s="10" t="s">
        <v>79</v>
      </c>
      <c r="C108" s="16">
        <f>SUM(D108:F108)</f>
        <v>0</v>
      </c>
      <c r="D108" s="27">
        <f t="shared" si="19"/>
        <v>0</v>
      </c>
      <c r="E108" s="16"/>
      <c r="F108" s="16">
        <f t="shared" si="19"/>
        <v>0</v>
      </c>
      <c r="G108" s="16">
        <f t="shared" si="19"/>
        <v>0</v>
      </c>
      <c r="H108" s="16">
        <f t="shared" si="18"/>
        <v>0</v>
      </c>
      <c r="I108" s="16">
        <f t="shared" si="18"/>
        <v>0</v>
      </c>
      <c r="J108" s="16">
        <f t="shared" si="18"/>
        <v>0</v>
      </c>
      <c r="K108" s="16">
        <f t="shared" si="18"/>
        <v>0</v>
      </c>
      <c r="L108" s="16">
        <f t="shared" si="18"/>
        <v>0</v>
      </c>
      <c r="M108" s="16">
        <f t="shared" si="18"/>
        <v>0</v>
      </c>
      <c r="N108" s="16">
        <f t="shared" si="18"/>
        <v>0</v>
      </c>
      <c r="O108" s="16">
        <f t="shared" si="18"/>
        <v>0</v>
      </c>
      <c r="P108" s="16">
        <f t="shared" si="18"/>
        <v>0</v>
      </c>
      <c r="Q108" s="16">
        <f t="shared" si="18"/>
        <v>0</v>
      </c>
      <c r="R108" s="16">
        <f t="shared" si="18"/>
        <v>0</v>
      </c>
      <c r="S108" s="59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1"/>
      <c r="AL108" s="31"/>
      <c r="AM108" s="31"/>
      <c r="AN108" s="31"/>
    </row>
    <row r="109" spans="1:40" ht="88.5" customHeight="1" x14ac:dyDescent="0.35">
      <c r="A109" s="32" t="s">
        <v>94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1"/>
      <c r="AL109" s="31"/>
      <c r="AM109" s="31"/>
      <c r="AN109" s="31"/>
    </row>
    <row r="110" spans="1:40" ht="53.25" customHeight="1" x14ac:dyDescent="0.35">
      <c r="A110" s="12" t="s">
        <v>95</v>
      </c>
      <c r="B110" s="15" t="s">
        <v>39</v>
      </c>
      <c r="C110" s="16">
        <f>SUM(C111:C114)</f>
        <v>78047146.74000001</v>
      </c>
      <c r="D110" s="27">
        <f t="shared" ref="D110:R110" si="20">SUM(D111:D114)</f>
        <v>7316346.7400000002</v>
      </c>
      <c r="E110" s="16">
        <f t="shared" si="20"/>
        <v>5052200</v>
      </c>
      <c r="F110" s="16">
        <f t="shared" si="20"/>
        <v>5052200</v>
      </c>
      <c r="G110" s="16">
        <f t="shared" si="20"/>
        <v>5052200</v>
      </c>
      <c r="H110" s="16">
        <f t="shared" si="20"/>
        <v>5052200</v>
      </c>
      <c r="I110" s="16">
        <f t="shared" si="20"/>
        <v>5052200</v>
      </c>
      <c r="J110" s="16">
        <f t="shared" si="20"/>
        <v>5052200</v>
      </c>
      <c r="K110" s="16">
        <f t="shared" si="20"/>
        <v>5052200</v>
      </c>
      <c r="L110" s="16">
        <f t="shared" si="20"/>
        <v>5052200</v>
      </c>
      <c r="M110" s="16">
        <f t="shared" si="20"/>
        <v>5052200</v>
      </c>
      <c r="N110" s="16">
        <f t="shared" si="20"/>
        <v>5052200</v>
      </c>
      <c r="O110" s="16">
        <f t="shared" si="20"/>
        <v>5052200</v>
      </c>
      <c r="P110" s="16">
        <f t="shared" si="20"/>
        <v>5052200</v>
      </c>
      <c r="Q110" s="16">
        <f t="shared" si="20"/>
        <v>5052200</v>
      </c>
      <c r="R110" s="16">
        <f t="shared" si="20"/>
        <v>5052200</v>
      </c>
      <c r="S110" s="57" t="s">
        <v>40</v>
      </c>
      <c r="T110" s="32" t="s">
        <v>61</v>
      </c>
      <c r="U110" s="51">
        <v>70</v>
      </c>
      <c r="V110" s="51">
        <v>85.1</v>
      </c>
      <c r="W110" s="51">
        <v>87</v>
      </c>
      <c r="X110" s="51">
        <v>89.1</v>
      </c>
      <c r="Y110" s="51">
        <v>91</v>
      </c>
      <c r="Z110" s="51">
        <v>93</v>
      </c>
      <c r="AA110" s="51">
        <v>93</v>
      </c>
      <c r="AB110" s="51">
        <v>93</v>
      </c>
      <c r="AC110" s="51">
        <v>95.1</v>
      </c>
      <c r="AD110" s="51">
        <v>95.1</v>
      </c>
      <c r="AE110" s="51">
        <v>95.1</v>
      </c>
      <c r="AF110" s="51">
        <v>98.1</v>
      </c>
      <c r="AG110" s="51">
        <v>98.1</v>
      </c>
      <c r="AH110" s="51">
        <v>98.1</v>
      </c>
      <c r="AI110" s="51">
        <v>100</v>
      </c>
      <c r="AJ110" s="51">
        <v>100</v>
      </c>
      <c r="AK110" s="31"/>
      <c r="AL110" s="31"/>
      <c r="AM110" s="31"/>
      <c r="AN110" s="31"/>
    </row>
    <row r="111" spans="1:40" ht="131.25" customHeight="1" x14ac:dyDescent="0.35">
      <c r="A111" s="32" t="s">
        <v>96</v>
      </c>
      <c r="B111" s="15" t="s">
        <v>75</v>
      </c>
      <c r="C111" s="16">
        <f>SUM(D111:F111)</f>
        <v>0</v>
      </c>
      <c r="D111" s="27">
        <v>0</v>
      </c>
      <c r="E111" s="16">
        <v>0</v>
      </c>
      <c r="F111" s="16">
        <f>E111</f>
        <v>0</v>
      </c>
      <c r="G111" s="16">
        <v>0</v>
      </c>
      <c r="H111" s="16">
        <f t="shared" ref="H111:I114" si="21">G111</f>
        <v>0</v>
      </c>
      <c r="I111" s="16">
        <v>0</v>
      </c>
      <c r="J111" s="16">
        <f t="shared" ref="J111:K114" si="22">I111</f>
        <v>0</v>
      </c>
      <c r="K111" s="16">
        <v>0</v>
      </c>
      <c r="L111" s="16">
        <f t="shared" ref="L111:M114" si="23">K111</f>
        <v>0</v>
      </c>
      <c r="M111" s="16">
        <v>0</v>
      </c>
      <c r="N111" s="16">
        <f t="shared" ref="N111:O114" si="24">M111</f>
        <v>0</v>
      </c>
      <c r="O111" s="16">
        <v>0</v>
      </c>
      <c r="P111" s="16">
        <f t="shared" ref="P111:Q114" si="25">O111</f>
        <v>0</v>
      </c>
      <c r="Q111" s="16">
        <v>0</v>
      </c>
      <c r="R111" s="16">
        <f t="shared" ref="R111:R114" si="26">Q111</f>
        <v>0</v>
      </c>
      <c r="S111" s="58"/>
      <c r="T111" s="32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31"/>
      <c r="AL111" s="31"/>
      <c r="AM111" s="31"/>
      <c r="AN111" s="31"/>
    </row>
    <row r="112" spans="1:40" ht="120.75" customHeight="1" x14ac:dyDescent="0.35">
      <c r="A112" s="32"/>
      <c r="B112" s="15" t="s">
        <v>76</v>
      </c>
      <c r="C112" s="16">
        <f>SUM(D112:F112)</f>
        <v>0</v>
      </c>
      <c r="D112" s="27">
        <v>0</v>
      </c>
      <c r="E112" s="16">
        <v>0</v>
      </c>
      <c r="F112" s="16">
        <f>E112</f>
        <v>0</v>
      </c>
      <c r="G112" s="16">
        <v>0</v>
      </c>
      <c r="H112" s="16">
        <f t="shared" si="21"/>
        <v>0</v>
      </c>
      <c r="I112" s="16">
        <v>0</v>
      </c>
      <c r="J112" s="16">
        <f t="shared" si="22"/>
        <v>0</v>
      </c>
      <c r="K112" s="16">
        <v>0</v>
      </c>
      <c r="L112" s="16">
        <f t="shared" si="23"/>
        <v>0</v>
      </c>
      <c r="M112" s="16">
        <v>0</v>
      </c>
      <c r="N112" s="16">
        <f t="shared" si="24"/>
        <v>0</v>
      </c>
      <c r="O112" s="16">
        <v>0</v>
      </c>
      <c r="P112" s="16">
        <f t="shared" si="25"/>
        <v>0</v>
      </c>
      <c r="Q112" s="16">
        <v>0</v>
      </c>
      <c r="R112" s="16">
        <f t="shared" si="26"/>
        <v>0</v>
      </c>
      <c r="S112" s="58"/>
      <c r="T112" s="32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31"/>
      <c r="AL112" s="31"/>
      <c r="AM112" s="31"/>
      <c r="AN112" s="31"/>
    </row>
    <row r="113" spans="1:40" ht="72" customHeight="1" x14ac:dyDescent="0.35">
      <c r="A113" s="32"/>
      <c r="B113" s="15" t="s">
        <v>77</v>
      </c>
      <c r="C113" s="16">
        <f>SUM(D113:R113)</f>
        <v>78047146.74000001</v>
      </c>
      <c r="D113" s="29">
        <f>7019772-425820.26+619895+102500</f>
        <v>7316346.7400000002</v>
      </c>
      <c r="E113" s="16">
        <v>5052200</v>
      </c>
      <c r="F113" s="16">
        <f>E113</f>
        <v>5052200</v>
      </c>
      <c r="G113" s="16">
        <f t="shared" ref="G113:G114" si="27">F113</f>
        <v>5052200</v>
      </c>
      <c r="H113" s="16">
        <f t="shared" si="21"/>
        <v>5052200</v>
      </c>
      <c r="I113" s="16">
        <f t="shared" si="21"/>
        <v>5052200</v>
      </c>
      <c r="J113" s="16">
        <f t="shared" si="22"/>
        <v>5052200</v>
      </c>
      <c r="K113" s="16">
        <f t="shared" si="22"/>
        <v>5052200</v>
      </c>
      <c r="L113" s="16">
        <f t="shared" si="23"/>
        <v>5052200</v>
      </c>
      <c r="M113" s="16">
        <f t="shared" si="23"/>
        <v>5052200</v>
      </c>
      <c r="N113" s="16">
        <f t="shared" si="24"/>
        <v>5052200</v>
      </c>
      <c r="O113" s="16">
        <f t="shared" si="24"/>
        <v>5052200</v>
      </c>
      <c r="P113" s="16">
        <f t="shared" si="25"/>
        <v>5052200</v>
      </c>
      <c r="Q113" s="16">
        <f t="shared" si="25"/>
        <v>5052200</v>
      </c>
      <c r="R113" s="16">
        <f t="shared" si="26"/>
        <v>5052200</v>
      </c>
      <c r="S113" s="58"/>
      <c r="T113" s="32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31"/>
      <c r="AL113" s="31"/>
      <c r="AM113" s="31"/>
      <c r="AN113" s="31"/>
    </row>
    <row r="114" spans="1:40" ht="93" customHeight="1" x14ac:dyDescent="0.35">
      <c r="A114" s="32"/>
      <c r="B114" s="15" t="s">
        <v>79</v>
      </c>
      <c r="C114" s="16">
        <f>SUM(D114:F114)</f>
        <v>0</v>
      </c>
      <c r="D114" s="27">
        <v>0</v>
      </c>
      <c r="E114" s="16">
        <f t="shared" ref="E114" si="28">D114</f>
        <v>0</v>
      </c>
      <c r="F114" s="16">
        <f>E114</f>
        <v>0</v>
      </c>
      <c r="G114" s="16">
        <f t="shared" si="27"/>
        <v>0</v>
      </c>
      <c r="H114" s="16">
        <f t="shared" si="21"/>
        <v>0</v>
      </c>
      <c r="I114" s="16">
        <f t="shared" si="21"/>
        <v>0</v>
      </c>
      <c r="J114" s="16">
        <f t="shared" si="22"/>
        <v>0</v>
      </c>
      <c r="K114" s="16">
        <f t="shared" si="22"/>
        <v>0</v>
      </c>
      <c r="L114" s="16">
        <f t="shared" si="23"/>
        <v>0</v>
      </c>
      <c r="M114" s="16">
        <f t="shared" si="23"/>
        <v>0</v>
      </c>
      <c r="N114" s="16">
        <f t="shared" si="24"/>
        <v>0</v>
      </c>
      <c r="O114" s="16">
        <f t="shared" si="24"/>
        <v>0</v>
      </c>
      <c r="P114" s="16">
        <f t="shared" si="25"/>
        <v>0</v>
      </c>
      <c r="Q114" s="16">
        <f t="shared" si="25"/>
        <v>0</v>
      </c>
      <c r="R114" s="16">
        <f t="shared" si="26"/>
        <v>0</v>
      </c>
      <c r="S114" s="59"/>
      <c r="T114" s="32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31"/>
      <c r="AL114" s="31"/>
      <c r="AM114" s="31"/>
      <c r="AN114" s="31"/>
    </row>
    <row r="115" spans="1:40" ht="26.25" customHeight="1" x14ac:dyDescent="0.35">
      <c r="A115" s="12" t="s">
        <v>97</v>
      </c>
      <c r="B115" s="53" t="s">
        <v>39</v>
      </c>
      <c r="C115" s="49">
        <v>0</v>
      </c>
      <c r="D115" s="50">
        <v>0</v>
      </c>
      <c r="E115" s="49">
        <v>0</v>
      </c>
      <c r="F115" s="49">
        <v>0</v>
      </c>
      <c r="G115" s="49">
        <v>0</v>
      </c>
      <c r="H115" s="49">
        <v>0</v>
      </c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49">
        <v>0</v>
      </c>
      <c r="O115" s="49">
        <v>0</v>
      </c>
      <c r="P115" s="49">
        <v>0</v>
      </c>
      <c r="Q115" s="49">
        <v>0</v>
      </c>
      <c r="R115" s="49">
        <v>0</v>
      </c>
      <c r="S115" s="57" t="s">
        <v>40</v>
      </c>
      <c r="T115" s="32" t="s">
        <v>98</v>
      </c>
      <c r="U115" s="51">
        <v>70</v>
      </c>
      <c r="V115" s="51">
        <v>80</v>
      </c>
      <c r="W115" s="51">
        <v>90</v>
      </c>
      <c r="X115" s="51">
        <v>100</v>
      </c>
      <c r="Y115" s="51">
        <v>100</v>
      </c>
      <c r="Z115" s="51">
        <v>100</v>
      </c>
      <c r="AA115" s="51">
        <v>100</v>
      </c>
      <c r="AB115" s="51">
        <v>100</v>
      </c>
      <c r="AC115" s="51">
        <v>100</v>
      </c>
      <c r="AD115" s="51">
        <v>100</v>
      </c>
      <c r="AE115" s="51">
        <v>100</v>
      </c>
      <c r="AF115" s="51">
        <v>100</v>
      </c>
      <c r="AG115" s="51">
        <v>100</v>
      </c>
      <c r="AH115" s="51">
        <v>100</v>
      </c>
      <c r="AI115" s="51">
        <v>100</v>
      </c>
      <c r="AJ115" s="51">
        <v>100</v>
      </c>
      <c r="AK115" s="31"/>
      <c r="AL115" s="31"/>
      <c r="AM115" s="31"/>
      <c r="AN115" s="31"/>
    </row>
    <row r="116" spans="1:40" ht="21" customHeight="1" x14ac:dyDescent="0.35">
      <c r="A116" s="35" t="s">
        <v>99</v>
      </c>
      <c r="B116" s="53"/>
      <c r="C116" s="49"/>
      <c r="D116" s="50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58"/>
      <c r="T116" s="32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31"/>
      <c r="AL116" s="31"/>
      <c r="AM116" s="31"/>
      <c r="AN116" s="31"/>
    </row>
    <row r="117" spans="1:40" ht="21" customHeight="1" x14ac:dyDescent="0.35">
      <c r="A117" s="32"/>
      <c r="B117" s="53"/>
      <c r="C117" s="49"/>
      <c r="D117" s="50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58"/>
      <c r="T117" s="32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31"/>
      <c r="AL117" s="31"/>
      <c r="AM117" s="31"/>
      <c r="AN117" s="31"/>
    </row>
    <row r="118" spans="1:40" ht="21" customHeight="1" x14ac:dyDescent="0.35">
      <c r="A118" s="32"/>
      <c r="B118" s="53"/>
      <c r="C118" s="49"/>
      <c r="D118" s="50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58"/>
      <c r="T118" s="32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31"/>
      <c r="AL118" s="31"/>
      <c r="AM118" s="31"/>
      <c r="AN118" s="31"/>
    </row>
    <row r="119" spans="1:40" ht="104.25" customHeight="1" x14ac:dyDescent="0.35">
      <c r="A119" s="32"/>
      <c r="B119" s="53"/>
      <c r="C119" s="49"/>
      <c r="D119" s="50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58"/>
      <c r="T119" s="32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31"/>
      <c r="AL119" s="31"/>
      <c r="AM119" s="31"/>
      <c r="AN119" s="31"/>
    </row>
    <row r="120" spans="1:40" ht="27.75" customHeight="1" x14ac:dyDescent="0.35">
      <c r="A120" s="32" t="s">
        <v>100</v>
      </c>
      <c r="B120" s="10" t="s">
        <v>39</v>
      </c>
      <c r="C120" s="16">
        <f>SUM(C121:C124)</f>
        <v>78047146.74000001</v>
      </c>
      <c r="D120" s="27">
        <f t="shared" ref="D120:R120" si="29">SUM(D121:D124)</f>
        <v>7316346.7400000002</v>
      </c>
      <c r="E120" s="16">
        <f t="shared" si="29"/>
        <v>5052200</v>
      </c>
      <c r="F120" s="16">
        <f t="shared" si="29"/>
        <v>5052200</v>
      </c>
      <c r="G120" s="16">
        <f t="shared" si="29"/>
        <v>5052200</v>
      </c>
      <c r="H120" s="16">
        <f t="shared" si="29"/>
        <v>5052200</v>
      </c>
      <c r="I120" s="16">
        <f t="shared" si="29"/>
        <v>5052200</v>
      </c>
      <c r="J120" s="16">
        <f t="shared" si="29"/>
        <v>5052200</v>
      </c>
      <c r="K120" s="16">
        <f t="shared" si="29"/>
        <v>5052200</v>
      </c>
      <c r="L120" s="16">
        <f t="shared" si="29"/>
        <v>5052200</v>
      </c>
      <c r="M120" s="16">
        <f t="shared" si="29"/>
        <v>5052200</v>
      </c>
      <c r="N120" s="16">
        <f t="shared" si="29"/>
        <v>5052200</v>
      </c>
      <c r="O120" s="16">
        <f t="shared" si="29"/>
        <v>5052200</v>
      </c>
      <c r="P120" s="16">
        <f t="shared" si="29"/>
        <v>5052200</v>
      </c>
      <c r="Q120" s="16">
        <f t="shared" si="29"/>
        <v>5052200</v>
      </c>
      <c r="R120" s="16">
        <f t="shared" si="29"/>
        <v>5052200</v>
      </c>
      <c r="S120" s="58"/>
      <c r="T120" s="30" t="s">
        <v>51</v>
      </c>
      <c r="U120" s="30" t="s">
        <v>51</v>
      </c>
      <c r="V120" s="30" t="s">
        <v>51</v>
      </c>
      <c r="W120" s="30" t="s">
        <v>51</v>
      </c>
      <c r="X120" s="30" t="s">
        <v>51</v>
      </c>
      <c r="Y120" s="30" t="s">
        <v>51</v>
      </c>
      <c r="Z120" s="30" t="s">
        <v>51</v>
      </c>
      <c r="AA120" s="30" t="s">
        <v>51</v>
      </c>
      <c r="AB120" s="30" t="s">
        <v>51</v>
      </c>
      <c r="AC120" s="30" t="s">
        <v>51</v>
      </c>
      <c r="AD120" s="30" t="s">
        <v>51</v>
      </c>
      <c r="AE120" s="30" t="s">
        <v>51</v>
      </c>
      <c r="AF120" s="30" t="s">
        <v>51</v>
      </c>
      <c r="AG120" s="30" t="s">
        <v>51</v>
      </c>
      <c r="AH120" s="30" t="s">
        <v>51</v>
      </c>
      <c r="AI120" s="30" t="s">
        <v>51</v>
      </c>
      <c r="AJ120" s="30" t="s">
        <v>51</v>
      </c>
      <c r="AK120" s="31"/>
      <c r="AL120" s="31"/>
      <c r="AM120" s="31"/>
      <c r="AN120" s="31"/>
    </row>
    <row r="121" spans="1:40" ht="116.25" customHeight="1" x14ac:dyDescent="0.35">
      <c r="A121" s="32"/>
      <c r="B121" s="10" t="s">
        <v>75</v>
      </c>
      <c r="C121" s="16">
        <f>SUM(D121:F121)</f>
        <v>0</v>
      </c>
      <c r="D121" s="27">
        <f t="shared" ref="D121:R121" si="30">D111+D115</f>
        <v>0</v>
      </c>
      <c r="E121" s="16">
        <f t="shared" si="30"/>
        <v>0</v>
      </c>
      <c r="F121" s="16">
        <f t="shared" si="30"/>
        <v>0</v>
      </c>
      <c r="G121" s="16">
        <f t="shared" si="30"/>
        <v>0</v>
      </c>
      <c r="H121" s="16">
        <f t="shared" si="30"/>
        <v>0</v>
      </c>
      <c r="I121" s="16">
        <f t="shared" si="30"/>
        <v>0</v>
      </c>
      <c r="J121" s="16">
        <f t="shared" si="30"/>
        <v>0</v>
      </c>
      <c r="K121" s="16">
        <f t="shared" si="30"/>
        <v>0</v>
      </c>
      <c r="L121" s="16">
        <f t="shared" si="30"/>
        <v>0</v>
      </c>
      <c r="M121" s="16">
        <f t="shared" si="30"/>
        <v>0</v>
      </c>
      <c r="N121" s="16">
        <f t="shared" si="30"/>
        <v>0</v>
      </c>
      <c r="O121" s="16">
        <f t="shared" si="30"/>
        <v>0</v>
      </c>
      <c r="P121" s="16">
        <f t="shared" si="30"/>
        <v>0</v>
      </c>
      <c r="Q121" s="16">
        <f t="shared" si="30"/>
        <v>0</v>
      </c>
      <c r="R121" s="16">
        <f t="shared" si="30"/>
        <v>0</v>
      </c>
      <c r="S121" s="58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1"/>
      <c r="AL121" s="31"/>
      <c r="AM121" s="31"/>
      <c r="AN121" s="31"/>
    </row>
    <row r="122" spans="1:40" ht="120.75" customHeight="1" x14ac:dyDescent="0.35">
      <c r="A122" s="32"/>
      <c r="B122" s="10" t="s">
        <v>76</v>
      </c>
      <c r="C122" s="16">
        <f>SUM(D122:F122)</f>
        <v>0</v>
      </c>
      <c r="D122" s="27">
        <f t="shared" ref="D122:R124" si="31">D112+D117</f>
        <v>0</v>
      </c>
      <c r="E122" s="16">
        <f t="shared" si="31"/>
        <v>0</v>
      </c>
      <c r="F122" s="16">
        <f t="shared" si="31"/>
        <v>0</v>
      </c>
      <c r="G122" s="16">
        <f t="shared" si="31"/>
        <v>0</v>
      </c>
      <c r="H122" s="16">
        <f t="shared" si="31"/>
        <v>0</v>
      </c>
      <c r="I122" s="16">
        <f t="shared" si="31"/>
        <v>0</v>
      </c>
      <c r="J122" s="16">
        <f t="shared" si="31"/>
        <v>0</v>
      </c>
      <c r="K122" s="16">
        <f t="shared" si="31"/>
        <v>0</v>
      </c>
      <c r="L122" s="16">
        <f t="shared" si="31"/>
        <v>0</v>
      </c>
      <c r="M122" s="16">
        <f t="shared" si="31"/>
        <v>0</v>
      </c>
      <c r="N122" s="16">
        <f t="shared" si="31"/>
        <v>0</v>
      </c>
      <c r="O122" s="16">
        <f t="shared" si="31"/>
        <v>0</v>
      </c>
      <c r="P122" s="16">
        <f t="shared" si="31"/>
        <v>0</v>
      </c>
      <c r="Q122" s="16">
        <f t="shared" si="31"/>
        <v>0</v>
      </c>
      <c r="R122" s="16">
        <f t="shared" si="31"/>
        <v>0</v>
      </c>
      <c r="S122" s="58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1"/>
      <c r="AL122" s="31"/>
      <c r="AM122" s="31"/>
      <c r="AN122" s="31"/>
    </row>
    <row r="123" spans="1:40" ht="49.5" customHeight="1" x14ac:dyDescent="0.35">
      <c r="A123" s="32"/>
      <c r="B123" s="10" t="s">
        <v>77</v>
      </c>
      <c r="C123" s="16">
        <f>SUM(D123:R123)</f>
        <v>78047146.74000001</v>
      </c>
      <c r="D123" s="27">
        <f t="shared" si="31"/>
        <v>7316346.7400000002</v>
      </c>
      <c r="E123" s="16">
        <f t="shared" si="31"/>
        <v>5052200</v>
      </c>
      <c r="F123" s="16">
        <f t="shared" si="31"/>
        <v>5052200</v>
      </c>
      <c r="G123" s="16">
        <f t="shared" si="31"/>
        <v>5052200</v>
      </c>
      <c r="H123" s="16">
        <f t="shared" si="31"/>
        <v>5052200</v>
      </c>
      <c r="I123" s="16">
        <f t="shared" si="31"/>
        <v>5052200</v>
      </c>
      <c r="J123" s="16">
        <f t="shared" si="31"/>
        <v>5052200</v>
      </c>
      <c r="K123" s="16">
        <f t="shared" si="31"/>
        <v>5052200</v>
      </c>
      <c r="L123" s="16">
        <f t="shared" si="31"/>
        <v>5052200</v>
      </c>
      <c r="M123" s="16">
        <f t="shared" si="31"/>
        <v>5052200</v>
      </c>
      <c r="N123" s="16">
        <f t="shared" si="31"/>
        <v>5052200</v>
      </c>
      <c r="O123" s="16">
        <f t="shared" si="31"/>
        <v>5052200</v>
      </c>
      <c r="P123" s="16">
        <f t="shared" si="31"/>
        <v>5052200</v>
      </c>
      <c r="Q123" s="16">
        <f t="shared" si="31"/>
        <v>5052200</v>
      </c>
      <c r="R123" s="16">
        <f t="shared" si="31"/>
        <v>5052200</v>
      </c>
      <c r="S123" s="58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1"/>
      <c r="AL123" s="31"/>
      <c r="AM123" s="31"/>
      <c r="AN123" s="31"/>
    </row>
    <row r="124" spans="1:40" ht="52.5" customHeight="1" x14ac:dyDescent="0.35">
      <c r="A124" s="32"/>
      <c r="B124" s="10" t="s">
        <v>79</v>
      </c>
      <c r="C124" s="16">
        <f>SUM(D124:F124)</f>
        <v>0</v>
      </c>
      <c r="D124" s="27">
        <f t="shared" si="31"/>
        <v>0</v>
      </c>
      <c r="E124" s="16">
        <f t="shared" si="31"/>
        <v>0</v>
      </c>
      <c r="F124" s="16">
        <f t="shared" si="31"/>
        <v>0</v>
      </c>
      <c r="G124" s="16">
        <f t="shared" si="31"/>
        <v>0</v>
      </c>
      <c r="H124" s="16">
        <f t="shared" si="31"/>
        <v>0</v>
      </c>
      <c r="I124" s="16">
        <f t="shared" si="31"/>
        <v>0</v>
      </c>
      <c r="J124" s="16">
        <f t="shared" si="31"/>
        <v>0</v>
      </c>
      <c r="K124" s="16">
        <f t="shared" si="31"/>
        <v>0</v>
      </c>
      <c r="L124" s="16">
        <f t="shared" si="31"/>
        <v>0</v>
      </c>
      <c r="M124" s="16">
        <f t="shared" si="31"/>
        <v>0</v>
      </c>
      <c r="N124" s="16">
        <f t="shared" si="31"/>
        <v>0</v>
      </c>
      <c r="O124" s="16">
        <f t="shared" si="31"/>
        <v>0</v>
      </c>
      <c r="P124" s="16">
        <f t="shared" si="31"/>
        <v>0</v>
      </c>
      <c r="Q124" s="16">
        <f t="shared" si="31"/>
        <v>0</v>
      </c>
      <c r="R124" s="16">
        <f t="shared" si="31"/>
        <v>0</v>
      </c>
      <c r="S124" s="59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1"/>
      <c r="AL124" s="31"/>
      <c r="AM124" s="31"/>
      <c r="AN124" s="31"/>
    </row>
    <row r="125" spans="1:40" ht="35.25" customHeight="1" x14ac:dyDescent="0.35">
      <c r="A125" s="54" t="s">
        <v>101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3"/>
      <c r="AK125" s="31"/>
      <c r="AL125" s="31"/>
      <c r="AM125" s="31"/>
      <c r="AN125" s="31"/>
    </row>
    <row r="126" spans="1:40" ht="70.5" customHeight="1" x14ac:dyDescent="0.35">
      <c r="A126" s="12" t="s">
        <v>102</v>
      </c>
      <c r="B126" s="15" t="s">
        <v>39</v>
      </c>
      <c r="C126" s="16">
        <f>SUM(C127:C130)</f>
        <v>337868100</v>
      </c>
      <c r="D126" s="27">
        <f>SUM(D127:D130)</f>
        <v>21118200</v>
      </c>
      <c r="E126" s="16">
        <f>SUM(E127:E130)</f>
        <v>21118200</v>
      </c>
      <c r="F126" s="16">
        <f>SUM(F127:F130)</f>
        <v>22740900</v>
      </c>
      <c r="G126" s="16">
        <f>SUM(G127:G130)</f>
        <v>22740900</v>
      </c>
      <c r="H126" s="16">
        <f t="shared" ref="H126:R126" si="32">SUM(H127:H130)</f>
        <v>22740900</v>
      </c>
      <c r="I126" s="16">
        <f t="shared" si="32"/>
        <v>22740900</v>
      </c>
      <c r="J126" s="16">
        <f t="shared" si="32"/>
        <v>22740900</v>
      </c>
      <c r="K126" s="16">
        <f t="shared" si="32"/>
        <v>22740900</v>
      </c>
      <c r="L126" s="16">
        <f t="shared" si="32"/>
        <v>22740900</v>
      </c>
      <c r="M126" s="16">
        <f t="shared" si="32"/>
        <v>22740900</v>
      </c>
      <c r="N126" s="16">
        <f t="shared" si="32"/>
        <v>22740900</v>
      </c>
      <c r="O126" s="16">
        <f t="shared" si="32"/>
        <v>22740900</v>
      </c>
      <c r="P126" s="16">
        <f t="shared" si="32"/>
        <v>22740900</v>
      </c>
      <c r="Q126" s="16">
        <f t="shared" si="32"/>
        <v>22740900</v>
      </c>
      <c r="R126" s="16">
        <f t="shared" si="32"/>
        <v>22740900</v>
      </c>
      <c r="S126" s="33" t="s">
        <v>40</v>
      </c>
      <c r="T126" s="56" t="s">
        <v>103</v>
      </c>
      <c r="U126" s="51">
        <v>15</v>
      </c>
      <c r="V126" s="51">
        <v>25.1</v>
      </c>
      <c r="W126" s="51">
        <v>37</v>
      </c>
      <c r="X126" s="51">
        <v>37</v>
      </c>
      <c r="Y126" s="51">
        <v>37</v>
      </c>
      <c r="Z126" s="51">
        <v>40</v>
      </c>
      <c r="AA126" s="51">
        <v>40</v>
      </c>
      <c r="AB126" s="51">
        <v>40</v>
      </c>
      <c r="AC126" s="51">
        <v>45</v>
      </c>
      <c r="AD126" s="51">
        <v>45</v>
      </c>
      <c r="AE126" s="51">
        <v>45</v>
      </c>
      <c r="AF126" s="51">
        <v>48</v>
      </c>
      <c r="AG126" s="51">
        <v>48</v>
      </c>
      <c r="AH126" s="51">
        <v>50</v>
      </c>
      <c r="AI126" s="51">
        <v>50</v>
      </c>
      <c r="AJ126" s="51">
        <v>50</v>
      </c>
      <c r="AK126" s="31"/>
      <c r="AL126" s="31"/>
      <c r="AM126" s="31"/>
      <c r="AN126" s="31"/>
    </row>
    <row r="127" spans="1:40" ht="101.25" customHeight="1" x14ac:dyDescent="0.35">
      <c r="A127" s="35" t="s">
        <v>104</v>
      </c>
      <c r="B127" s="15" t="s">
        <v>75</v>
      </c>
      <c r="C127" s="16">
        <f>SUM(D127:F127)</f>
        <v>0</v>
      </c>
      <c r="D127" s="27">
        <v>0</v>
      </c>
      <c r="E127" s="16">
        <f t="shared" ref="E127:R128" si="33">D127</f>
        <v>0</v>
      </c>
      <c r="F127" s="16">
        <f t="shared" si="33"/>
        <v>0</v>
      </c>
      <c r="G127" s="16">
        <f t="shared" si="33"/>
        <v>0</v>
      </c>
      <c r="H127" s="16">
        <f t="shared" si="33"/>
        <v>0</v>
      </c>
      <c r="I127" s="16">
        <f t="shared" si="33"/>
        <v>0</v>
      </c>
      <c r="J127" s="16">
        <f t="shared" si="33"/>
        <v>0</v>
      </c>
      <c r="K127" s="16">
        <f t="shared" si="33"/>
        <v>0</v>
      </c>
      <c r="L127" s="16">
        <f t="shared" si="33"/>
        <v>0</v>
      </c>
      <c r="M127" s="16">
        <f t="shared" si="33"/>
        <v>0</v>
      </c>
      <c r="N127" s="16">
        <f t="shared" si="33"/>
        <v>0</v>
      </c>
      <c r="O127" s="16">
        <f t="shared" si="33"/>
        <v>0</v>
      </c>
      <c r="P127" s="16">
        <f t="shared" si="33"/>
        <v>0</v>
      </c>
      <c r="Q127" s="16">
        <f t="shared" si="33"/>
        <v>0</v>
      </c>
      <c r="R127" s="16">
        <f t="shared" si="33"/>
        <v>0</v>
      </c>
      <c r="S127" s="33"/>
      <c r="T127" s="56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31"/>
      <c r="AL127" s="31"/>
      <c r="AM127" s="31"/>
      <c r="AN127" s="31"/>
    </row>
    <row r="128" spans="1:40" ht="120.75" customHeight="1" x14ac:dyDescent="0.35">
      <c r="A128" s="32"/>
      <c r="B128" s="15" t="s">
        <v>76</v>
      </c>
      <c r="C128" s="16">
        <f>SUM(D128:F128)</f>
        <v>0</v>
      </c>
      <c r="D128" s="27">
        <v>0</v>
      </c>
      <c r="E128" s="16">
        <f t="shared" si="33"/>
        <v>0</v>
      </c>
      <c r="F128" s="16">
        <f t="shared" si="33"/>
        <v>0</v>
      </c>
      <c r="G128" s="16">
        <f t="shared" si="33"/>
        <v>0</v>
      </c>
      <c r="H128" s="16">
        <f t="shared" si="33"/>
        <v>0</v>
      </c>
      <c r="I128" s="16">
        <f t="shared" si="33"/>
        <v>0</v>
      </c>
      <c r="J128" s="16">
        <f t="shared" si="33"/>
        <v>0</v>
      </c>
      <c r="K128" s="16">
        <f t="shared" si="33"/>
        <v>0</v>
      </c>
      <c r="L128" s="16">
        <f t="shared" si="33"/>
        <v>0</v>
      </c>
      <c r="M128" s="16">
        <f t="shared" si="33"/>
        <v>0</v>
      </c>
      <c r="N128" s="16">
        <f t="shared" si="33"/>
        <v>0</v>
      </c>
      <c r="O128" s="16">
        <f t="shared" si="33"/>
        <v>0</v>
      </c>
      <c r="P128" s="16">
        <f t="shared" si="33"/>
        <v>0</v>
      </c>
      <c r="Q128" s="16">
        <f t="shared" si="33"/>
        <v>0</v>
      </c>
      <c r="R128" s="16">
        <f t="shared" si="33"/>
        <v>0</v>
      </c>
      <c r="S128" s="33"/>
      <c r="T128" s="56" t="s">
        <v>105</v>
      </c>
      <c r="U128" s="51">
        <v>3.2</v>
      </c>
      <c r="V128" s="51">
        <v>3.2</v>
      </c>
      <c r="W128" s="51">
        <v>3.2</v>
      </c>
      <c r="X128" s="51">
        <v>4</v>
      </c>
      <c r="Y128" s="51">
        <v>4</v>
      </c>
      <c r="Z128" s="51">
        <v>4</v>
      </c>
      <c r="AA128" s="51">
        <v>5</v>
      </c>
      <c r="AB128" s="51">
        <v>5</v>
      </c>
      <c r="AC128" s="51">
        <v>5</v>
      </c>
      <c r="AD128" s="51">
        <v>5</v>
      </c>
      <c r="AE128" s="51">
        <v>6</v>
      </c>
      <c r="AF128" s="51">
        <v>6</v>
      </c>
      <c r="AG128" s="51">
        <v>6</v>
      </c>
      <c r="AH128" s="51">
        <v>6</v>
      </c>
      <c r="AI128" s="51">
        <v>7</v>
      </c>
      <c r="AJ128" s="51">
        <v>7</v>
      </c>
      <c r="AK128" s="31"/>
      <c r="AL128" s="31"/>
      <c r="AM128" s="31"/>
      <c r="AN128" s="31"/>
    </row>
    <row r="129" spans="1:40" ht="48" customHeight="1" x14ac:dyDescent="0.35">
      <c r="A129" s="32"/>
      <c r="B129" s="15" t="s">
        <v>77</v>
      </c>
      <c r="C129" s="16">
        <f>SUM(D129:R129)</f>
        <v>337868100</v>
      </c>
      <c r="D129" s="27">
        <f>1511900+21004800-88500-1310000</f>
        <v>21118200</v>
      </c>
      <c r="E129" s="16">
        <f>D129</f>
        <v>21118200</v>
      </c>
      <c r="F129" s="16">
        <f>21229000+1511900</f>
        <v>22740900</v>
      </c>
      <c r="G129" s="16">
        <f>21229000+1511900</f>
        <v>22740900</v>
      </c>
      <c r="H129" s="16">
        <f t="shared" ref="H129:R129" si="34">21229000+1511900</f>
        <v>22740900</v>
      </c>
      <c r="I129" s="16">
        <f t="shared" si="34"/>
        <v>22740900</v>
      </c>
      <c r="J129" s="16">
        <f t="shared" si="34"/>
        <v>22740900</v>
      </c>
      <c r="K129" s="16">
        <f t="shared" si="34"/>
        <v>22740900</v>
      </c>
      <c r="L129" s="16">
        <f t="shared" si="34"/>
        <v>22740900</v>
      </c>
      <c r="M129" s="16">
        <f t="shared" si="34"/>
        <v>22740900</v>
      </c>
      <c r="N129" s="16">
        <f t="shared" si="34"/>
        <v>22740900</v>
      </c>
      <c r="O129" s="16">
        <f t="shared" si="34"/>
        <v>22740900</v>
      </c>
      <c r="P129" s="16">
        <f t="shared" si="34"/>
        <v>22740900</v>
      </c>
      <c r="Q129" s="16">
        <f t="shared" si="34"/>
        <v>22740900</v>
      </c>
      <c r="R129" s="16">
        <f t="shared" si="34"/>
        <v>22740900</v>
      </c>
      <c r="S129" s="33"/>
      <c r="T129" s="56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31"/>
      <c r="AL129" s="31"/>
      <c r="AM129" s="31"/>
      <c r="AN129" s="31"/>
    </row>
    <row r="130" spans="1:40" ht="70.5" customHeight="1" x14ac:dyDescent="0.35">
      <c r="A130" s="32"/>
      <c r="B130" s="53" t="s">
        <v>79</v>
      </c>
      <c r="C130" s="30">
        <v>0</v>
      </c>
      <c r="D130" s="5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3"/>
      <c r="T130" s="17" t="s">
        <v>106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31"/>
      <c r="AL130" s="31"/>
      <c r="AM130" s="31"/>
      <c r="AN130" s="31"/>
    </row>
    <row r="131" spans="1:40" ht="45" customHeight="1" x14ac:dyDescent="0.35">
      <c r="A131" s="32"/>
      <c r="B131" s="53"/>
      <c r="C131" s="30"/>
      <c r="D131" s="5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3"/>
      <c r="T131" s="17" t="s">
        <v>107</v>
      </c>
      <c r="U131" s="11">
        <v>525</v>
      </c>
      <c r="V131" s="11">
        <v>525</v>
      </c>
      <c r="W131" s="11">
        <v>525</v>
      </c>
      <c r="X131" s="11">
        <v>525</v>
      </c>
      <c r="Y131" s="11">
        <v>550</v>
      </c>
      <c r="Z131" s="11">
        <v>550</v>
      </c>
      <c r="AA131" s="11">
        <v>550</v>
      </c>
      <c r="AB131" s="11">
        <v>575</v>
      </c>
      <c r="AC131" s="11">
        <v>575</v>
      </c>
      <c r="AD131" s="11">
        <v>575</v>
      </c>
      <c r="AE131" s="11">
        <v>600</v>
      </c>
      <c r="AF131" s="11">
        <v>600</v>
      </c>
      <c r="AG131" s="11">
        <v>600</v>
      </c>
      <c r="AH131" s="11">
        <v>610</v>
      </c>
      <c r="AI131" s="11">
        <v>625</v>
      </c>
      <c r="AJ131" s="11">
        <v>625</v>
      </c>
      <c r="AK131" s="13"/>
      <c r="AL131" s="13"/>
      <c r="AM131" s="13"/>
      <c r="AN131" s="13"/>
    </row>
    <row r="132" spans="1:40" ht="34.5" hidden="1" customHeight="1" x14ac:dyDescent="0.35">
      <c r="A132" s="32"/>
      <c r="B132" s="53"/>
      <c r="C132" s="30"/>
      <c r="D132" s="5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3"/>
      <c r="T132" s="17" t="s">
        <v>108</v>
      </c>
      <c r="U132" s="11">
        <v>1300</v>
      </c>
      <c r="V132" s="11">
        <v>1300</v>
      </c>
      <c r="W132" s="11">
        <v>1350</v>
      </c>
      <c r="X132" s="11">
        <v>1350</v>
      </c>
      <c r="Y132" s="11">
        <v>1400</v>
      </c>
      <c r="Z132" s="11">
        <v>1500</v>
      </c>
      <c r="AA132" s="11">
        <v>1550</v>
      </c>
      <c r="AB132" s="11">
        <v>1600</v>
      </c>
      <c r="AC132" s="11">
        <v>1650</v>
      </c>
      <c r="AD132" s="11">
        <v>1700</v>
      </c>
      <c r="AE132" s="11">
        <v>1750</v>
      </c>
      <c r="AF132" s="11">
        <v>1800</v>
      </c>
      <c r="AG132" s="11">
        <v>1875</v>
      </c>
      <c r="AH132" s="11">
        <v>1950</v>
      </c>
      <c r="AI132" s="11">
        <v>2000</v>
      </c>
      <c r="AJ132" s="11">
        <v>2000</v>
      </c>
      <c r="AK132" s="13"/>
      <c r="AL132" s="13"/>
      <c r="AM132" s="13"/>
      <c r="AN132" s="13"/>
    </row>
    <row r="133" spans="1:40" ht="33" hidden="1" customHeight="1" x14ac:dyDescent="0.35">
      <c r="A133" s="32"/>
      <c r="B133" s="53"/>
      <c r="C133" s="30"/>
      <c r="D133" s="5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3"/>
      <c r="T133" s="17" t="s">
        <v>109</v>
      </c>
      <c r="U133" s="11">
        <v>60</v>
      </c>
      <c r="V133" s="11">
        <v>65</v>
      </c>
      <c r="W133" s="11">
        <v>70</v>
      </c>
      <c r="X133" s="11">
        <v>80</v>
      </c>
      <c r="Y133" s="11">
        <v>90</v>
      </c>
      <c r="Z133" s="11">
        <v>110</v>
      </c>
      <c r="AA133" s="11">
        <v>120</v>
      </c>
      <c r="AB133" s="11">
        <v>120</v>
      </c>
      <c r="AC133" s="11">
        <v>130</v>
      </c>
      <c r="AD133" s="11">
        <v>130</v>
      </c>
      <c r="AE133" s="11">
        <v>130</v>
      </c>
      <c r="AF133" s="11">
        <v>140</v>
      </c>
      <c r="AG133" s="11">
        <v>140</v>
      </c>
      <c r="AH133" s="11">
        <v>140</v>
      </c>
      <c r="AI133" s="11">
        <v>150</v>
      </c>
      <c r="AJ133" s="11">
        <v>150</v>
      </c>
      <c r="AK133" s="13"/>
      <c r="AL133" s="13"/>
      <c r="AM133" s="13"/>
      <c r="AN133" s="13"/>
    </row>
    <row r="134" spans="1:40" ht="189" customHeight="1" x14ac:dyDescent="0.35">
      <c r="A134" s="18" t="s">
        <v>110</v>
      </c>
      <c r="B134" s="10" t="s">
        <v>39</v>
      </c>
      <c r="C134" s="11">
        <v>0</v>
      </c>
      <c r="D134" s="27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33"/>
      <c r="T134" s="17" t="s">
        <v>111</v>
      </c>
      <c r="U134" s="11" t="s">
        <v>66</v>
      </c>
      <c r="V134" s="11" t="s">
        <v>66</v>
      </c>
      <c r="W134" s="11" t="s">
        <v>65</v>
      </c>
      <c r="X134" s="11" t="s">
        <v>65</v>
      </c>
      <c r="Y134" s="11" t="s">
        <v>65</v>
      </c>
      <c r="Z134" s="11" t="s">
        <v>65</v>
      </c>
      <c r="AA134" s="11" t="s">
        <v>65</v>
      </c>
      <c r="AB134" s="11" t="s">
        <v>65</v>
      </c>
      <c r="AC134" s="11" t="s">
        <v>65</v>
      </c>
      <c r="AD134" s="11" t="s">
        <v>65</v>
      </c>
      <c r="AE134" s="11" t="s">
        <v>65</v>
      </c>
      <c r="AF134" s="11" t="s">
        <v>65</v>
      </c>
      <c r="AG134" s="11" t="s">
        <v>65</v>
      </c>
      <c r="AH134" s="11" t="s">
        <v>65</v>
      </c>
      <c r="AI134" s="11" t="s">
        <v>65</v>
      </c>
      <c r="AJ134" s="11" t="s">
        <v>66</v>
      </c>
      <c r="AK134" s="13"/>
      <c r="AL134" s="13"/>
      <c r="AM134" s="13"/>
      <c r="AN134" s="13"/>
    </row>
    <row r="135" spans="1:40" ht="37.5" customHeight="1" x14ac:dyDescent="0.35">
      <c r="A135" s="12" t="s">
        <v>112</v>
      </c>
      <c r="B135" s="53" t="s">
        <v>39</v>
      </c>
      <c r="C135" s="49">
        <v>0</v>
      </c>
      <c r="D135" s="50">
        <v>0</v>
      </c>
      <c r="E135" s="49">
        <v>0</v>
      </c>
      <c r="F135" s="49">
        <v>0</v>
      </c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33"/>
      <c r="T135" s="32" t="s">
        <v>113</v>
      </c>
      <c r="U135" s="30">
        <v>3</v>
      </c>
      <c r="V135" s="30">
        <v>3</v>
      </c>
      <c r="W135" s="30">
        <v>3</v>
      </c>
      <c r="X135" s="30">
        <v>3</v>
      </c>
      <c r="Y135" s="30">
        <v>4</v>
      </c>
      <c r="Z135" s="30">
        <v>4</v>
      </c>
      <c r="AA135" s="30">
        <v>4</v>
      </c>
      <c r="AB135" s="30">
        <v>4</v>
      </c>
      <c r="AC135" s="30">
        <v>4</v>
      </c>
      <c r="AD135" s="30">
        <v>5</v>
      </c>
      <c r="AE135" s="30">
        <v>5</v>
      </c>
      <c r="AF135" s="30">
        <v>5</v>
      </c>
      <c r="AG135" s="30">
        <v>5</v>
      </c>
      <c r="AH135" s="30">
        <v>5</v>
      </c>
      <c r="AI135" s="30">
        <v>6</v>
      </c>
      <c r="AJ135" s="30">
        <v>6</v>
      </c>
      <c r="AK135" s="31"/>
      <c r="AL135" s="31"/>
      <c r="AM135" s="31"/>
      <c r="AN135" s="31"/>
    </row>
    <row r="136" spans="1:40" ht="57" customHeight="1" x14ac:dyDescent="0.35">
      <c r="A136" s="35" t="s">
        <v>114</v>
      </c>
      <c r="B136" s="53"/>
      <c r="C136" s="49"/>
      <c r="D136" s="50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33"/>
      <c r="T136" s="32"/>
      <c r="U136" s="30"/>
      <c r="V136" s="30">
        <v>5</v>
      </c>
      <c r="W136" s="30">
        <v>6</v>
      </c>
      <c r="X136" s="30">
        <v>6</v>
      </c>
      <c r="Y136" s="30">
        <v>6</v>
      </c>
      <c r="Z136" s="30">
        <v>6</v>
      </c>
      <c r="AA136" s="30">
        <v>6</v>
      </c>
      <c r="AB136" s="30">
        <v>6</v>
      </c>
      <c r="AC136" s="30">
        <v>6</v>
      </c>
      <c r="AD136" s="30">
        <v>6</v>
      </c>
      <c r="AE136" s="30">
        <v>6</v>
      </c>
      <c r="AF136" s="30">
        <v>6</v>
      </c>
      <c r="AG136" s="30">
        <v>6</v>
      </c>
      <c r="AH136" s="30">
        <v>6</v>
      </c>
      <c r="AI136" s="30">
        <v>6</v>
      </c>
      <c r="AJ136" s="30">
        <v>6</v>
      </c>
      <c r="AK136" s="31"/>
      <c r="AL136" s="31"/>
      <c r="AM136" s="31"/>
      <c r="AN136" s="31"/>
    </row>
    <row r="137" spans="1:40" x14ac:dyDescent="0.35">
      <c r="A137" s="32"/>
      <c r="B137" s="53"/>
      <c r="C137" s="49"/>
      <c r="D137" s="50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33"/>
      <c r="T137" s="32"/>
      <c r="U137" s="30"/>
      <c r="V137" s="30">
        <v>5</v>
      </c>
      <c r="W137" s="30">
        <v>6</v>
      </c>
      <c r="X137" s="30">
        <v>6</v>
      </c>
      <c r="Y137" s="30">
        <v>6</v>
      </c>
      <c r="Z137" s="30">
        <v>6</v>
      </c>
      <c r="AA137" s="30">
        <v>6</v>
      </c>
      <c r="AB137" s="30">
        <v>6</v>
      </c>
      <c r="AC137" s="30">
        <v>6</v>
      </c>
      <c r="AD137" s="30">
        <v>6</v>
      </c>
      <c r="AE137" s="30">
        <v>6</v>
      </c>
      <c r="AF137" s="30">
        <v>6</v>
      </c>
      <c r="AG137" s="30">
        <v>6</v>
      </c>
      <c r="AH137" s="30">
        <v>6</v>
      </c>
      <c r="AI137" s="30">
        <v>6</v>
      </c>
      <c r="AJ137" s="30">
        <v>6</v>
      </c>
      <c r="AK137" s="31"/>
      <c r="AL137" s="31"/>
      <c r="AM137" s="31"/>
      <c r="AN137" s="31"/>
    </row>
    <row r="138" spans="1:40" x14ac:dyDescent="0.35">
      <c r="A138" s="32"/>
      <c r="B138" s="53"/>
      <c r="C138" s="49"/>
      <c r="D138" s="50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33"/>
      <c r="T138" s="32"/>
      <c r="U138" s="30"/>
      <c r="V138" s="30">
        <v>5</v>
      </c>
      <c r="W138" s="30">
        <v>6</v>
      </c>
      <c r="X138" s="30">
        <v>6</v>
      </c>
      <c r="Y138" s="30">
        <v>6</v>
      </c>
      <c r="Z138" s="30">
        <v>6</v>
      </c>
      <c r="AA138" s="30">
        <v>6</v>
      </c>
      <c r="AB138" s="30">
        <v>6</v>
      </c>
      <c r="AC138" s="30">
        <v>6</v>
      </c>
      <c r="AD138" s="30">
        <v>6</v>
      </c>
      <c r="AE138" s="30">
        <v>6</v>
      </c>
      <c r="AF138" s="30">
        <v>6</v>
      </c>
      <c r="AG138" s="30">
        <v>6</v>
      </c>
      <c r="AH138" s="30">
        <v>6</v>
      </c>
      <c r="AI138" s="30">
        <v>6</v>
      </c>
      <c r="AJ138" s="30">
        <v>6</v>
      </c>
      <c r="AK138" s="31"/>
      <c r="AL138" s="31"/>
      <c r="AM138" s="31"/>
      <c r="AN138" s="31"/>
    </row>
    <row r="139" spans="1:40" ht="147.75" customHeight="1" x14ac:dyDescent="0.35">
      <c r="A139" s="32"/>
      <c r="B139" s="53"/>
      <c r="C139" s="49"/>
      <c r="D139" s="50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33"/>
      <c r="T139" s="32"/>
      <c r="U139" s="30"/>
      <c r="V139" s="30">
        <v>5</v>
      </c>
      <c r="W139" s="30">
        <v>6</v>
      </c>
      <c r="X139" s="30">
        <v>6</v>
      </c>
      <c r="Y139" s="30">
        <v>6</v>
      </c>
      <c r="Z139" s="30">
        <v>6</v>
      </c>
      <c r="AA139" s="30">
        <v>6</v>
      </c>
      <c r="AB139" s="30">
        <v>6</v>
      </c>
      <c r="AC139" s="30">
        <v>6</v>
      </c>
      <c r="AD139" s="30">
        <v>6</v>
      </c>
      <c r="AE139" s="30">
        <v>6</v>
      </c>
      <c r="AF139" s="30">
        <v>6</v>
      </c>
      <c r="AG139" s="30">
        <v>6</v>
      </c>
      <c r="AH139" s="30">
        <v>6</v>
      </c>
      <c r="AI139" s="30">
        <v>6</v>
      </c>
      <c r="AJ139" s="30">
        <v>6</v>
      </c>
      <c r="AK139" s="31"/>
      <c r="AL139" s="31"/>
      <c r="AM139" s="31"/>
      <c r="AN139" s="31"/>
    </row>
    <row r="140" spans="1:40" ht="32.25" customHeight="1" x14ac:dyDescent="0.35">
      <c r="A140" s="32" t="s">
        <v>115</v>
      </c>
      <c r="B140" s="10" t="s">
        <v>39</v>
      </c>
      <c r="C140" s="16">
        <f>SUM(C141:C144)</f>
        <v>337868100</v>
      </c>
      <c r="D140" s="27">
        <f t="shared" ref="D140:R140" si="35">SUM(D141:D144)</f>
        <v>21118200</v>
      </c>
      <c r="E140" s="16">
        <f t="shared" si="35"/>
        <v>21118200</v>
      </c>
      <c r="F140" s="16">
        <f t="shared" si="35"/>
        <v>22740900</v>
      </c>
      <c r="G140" s="16">
        <f t="shared" si="35"/>
        <v>22740900</v>
      </c>
      <c r="H140" s="16">
        <f t="shared" si="35"/>
        <v>22740900</v>
      </c>
      <c r="I140" s="16">
        <f t="shared" si="35"/>
        <v>22740900</v>
      </c>
      <c r="J140" s="16">
        <f t="shared" si="35"/>
        <v>22740900</v>
      </c>
      <c r="K140" s="16">
        <f t="shared" si="35"/>
        <v>22740900</v>
      </c>
      <c r="L140" s="16">
        <f t="shared" si="35"/>
        <v>22740900</v>
      </c>
      <c r="M140" s="16">
        <f t="shared" si="35"/>
        <v>22740900</v>
      </c>
      <c r="N140" s="16">
        <f t="shared" si="35"/>
        <v>22740900</v>
      </c>
      <c r="O140" s="16">
        <f t="shared" si="35"/>
        <v>22740900</v>
      </c>
      <c r="P140" s="16">
        <f t="shared" si="35"/>
        <v>22740900</v>
      </c>
      <c r="Q140" s="16">
        <f t="shared" si="35"/>
        <v>22740900</v>
      </c>
      <c r="R140" s="16">
        <f t="shared" si="35"/>
        <v>22740900</v>
      </c>
      <c r="S140" s="33"/>
      <c r="T140" s="30" t="s">
        <v>51</v>
      </c>
      <c r="U140" s="30" t="s">
        <v>51</v>
      </c>
      <c r="V140" s="30" t="s">
        <v>51</v>
      </c>
      <c r="W140" s="30" t="s">
        <v>51</v>
      </c>
      <c r="X140" s="30" t="s">
        <v>51</v>
      </c>
      <c r="Y140" s="30" t="s">
        <v>51</v>
      </c>
      <c r="Z140" s="30" t="s">
        <v>51</v>
      </c>
      <c r="AA140" s="30" t="s">
        <v>51</v>
      </c>
      <c r="AB140" s="30" t="s">
        <v>51</v>
      </c>
      <c r="AC140" s="30" t="s">
        <v>51</v>
      </c>
      <c r="AD140" s="30" t="s">
        <v>51</v>
      </c>
      <c r="AE140" s="30" t="s">
        <v>51</v>
      </c>
      <c r="AF140" s="30" t="s">
        <v>51</v>
      </c>
      <c r="AG140" s="30" t="s">
        <v>51</v>
      </c>
      <c r="AH140" s="30" t="s">
        <v>51</v>
      </c>
      <c r="AI140" s="30" t="s">
        <v>51</v>
      </c>
      <c r="AJ140" s="30" t="s">
        <v>51</v>
      </c>
      <c r="AK140" s="31"/>
      <c r="AL140" s="31"/>
      <c r="AM140" s="31"/>
      <c r="AN140" s="31"/>
    </row>
    <row r="141" spans="1:40" ht="117.75" customHeight="1" x14ac:dyDescent="0.35">
      <c r="A141" s="32"/>
      <c r="B141" s="10" t="s">
        <v>75</v>
      </c>
      <c r="C141" s="16">
        <f>SUM(D141:F141)</f>
        <v>0</v>
      </c>
      <c r="D141" s="27">
        <f t="shared" ref="D141:R144" si="36">D127+D136</f>
        <v>0</v>
      </c>
      <c r="E141" s="16">
        <f t="shared" si="36"/>
        <v>0</v>
      </c>
      <c r="F141" s="16">
        <f t="shared" si="36"/>
        <v>0</v>
      </c>
      <c r="G141" s="16">
        <f t="shared" si="36"/>
        <v>0</v>
      </c>
      <c r="H141" s="16">
        <f t="shared" si="36"/>
        <v>0</v>
      </c>
      <c r="I141" s="16">
        <f t="shared" si="36"/>
        <v>0</v>
      </c>
      <c r="J141" s="16">
        <f t="shared" si="36"/>
        <v>0</v>
      </c>
      <c r="K141" s="16">
        <f t="shared" si="36"/>
        <v>0</v>
      </c>
      <c r="L141" s="16">
        <f t="shared" si="36"/>
        <v>0</v>
      </c>
      <c r="M141" s="16">
        <f t="shared" si="36"/>
        <v>0</v>
      </c>
      <c r="N141" s="16">
        <f t="shared" si="36"/>
        <v>0</v>
      </c>
      <c r="O141" s="16">
        <f t="shared" si="36"/>
        <v>0</v>
      </c>
      <c r="P141" s="16">
        <f t="shared" si="36"/>
        <v>0</v>
      </c>
      <c r="Q141" s="16">
        <f t="shared" si="36"/>
        <v>0</v>
      </c>
      <c r="R141" s="16">
        <f t="shared" si="36"/>
        <v>0</v>
      </c>
      <c r="S141" s="33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1"/>
      <c r="AL141" s="31"/>
      <c r="AM141" s="31"/>
      <c r="AN141" s="31"/>
    </row>
    <row r="142" spans="1:40" ht="125.25" customHeight="1" x14ac:dyDescent="0.35">
      <c r="A142" s="32"/>
      <c r="B142" s="10" t="s">
        <v>76</v>
      </c>
      <c r="C142" s="16">
        <f>SUM(D142:F142)</f>
        <v>0</v>
      </c>
      <c r="D142" s="27">
        <f t="shared" si="36"/>
        <v>0</v>
      </c>
      <c r="E142" s="16">
        <f t="shared" si="36"/>
        <v>0</v>
      </c>
      <c r="F142" s="16">
        <f t="shared" si="36"/>
        <v>0</v>
      </c>
      <c r="G142" s="16">
        <f t="shared" si="36"/>
        <v>0</v>
      </c>
      <c r="H142" s="16">
        <f t="shared" si="36"/>
        <v>0</v>
      </c>
      <c r="I142" s="16">
        <f t="shared" si="36"/>
        <v>0</v>
      </c>
      <c r="J142" s="16">
        <f t="shared" si="36"/>
        <v>0</v>
      </c>
      <c r="K142" s="16">
        <f t="shared" si="36"/>
        <v>0</v>
      </c>
      <c r="L142" s="16">
        <f t="shared" si="36"/>
        <v>0</v>
      </c>
      <c r="M142" s="16">
        <f t="shared" si="36"/>
        <v>0</v>
      </c>
      <c r="N142" s="16">
        <f t="shared" si="36"/>
        <v>0</v>
      </c>
      <c r="O142" s="16">
        <f t="shared" si="36"/>
        <v>0</v>
      </c>
      <c r="P142" s="16">
        <f t="shared" si="36"/>
        <v>0</v>
      </c>
      <c r="Q142" s="16">
        <f t="shared" si="36"/>
        <v>0</v>
      </c>
      <c r="R142" s="16">
        <f t="shared" si="36"/>
        <v>0</v>
      </c>
      <c r="S142" s="33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1"/>
      <c r="AL142" s="31"/>
      <c r="AM142" s="31"/>
      <c r="AN142" s="31"/>
    </row>
    <row r="143" spans="1:40" ht="51" customHeight="1" x14ac:dyDescent="0.35">
      <c r="A143" s="32"/>
      <c r="B143" s="10" t="s">
        <v>77</v>
      </c>
      <c r="C143" s="16">
        <f>SUM(D143:R143)</f>
        <v>337868100</v>
      </c>
      <c r="D143" s="27">
        <f>D129+D138</f>
        <v>21118200</v>
      </c>
      <c r="E143" s="16">
        <f t="shared" si="36"/>
        <v>21118200</v>
      </c>
      <c r="F143" s="16">
        <f t="shared" si="36"/>
        <v>22740900</v>
      </c>
      <c r="G143" s="16">
        <f t="shared" si="36"/>
        <v>22740900</v>
      </c>
      <c r="H143" s="16">
        <f t="shared" si="36"/>
        <v>22740900</v>
      </c>
      <c r="I143" s="16">
        <f t="shared" si="36"/>
        <v>22740900</v>
      </c>
      <c r="J143" s="16">
        <f t="shared" si="36"/>
        <v>22740900</v>
      </c>
      <c r="K143" s="16">
        <f t="shared" si="36"/>
        <v>22740900</v>
      </c>
      <c r="L143" s="16">
        <f t="shared" si="36"/>
        <v>22740900</v>
      </c>
      <c r="M143" s="16">
        <f t="shared" si="36"/>
        <v>22740900</v>
      </c>
      <c r="N143" s="16">
        <f t="shared" si="36"/>
        <v>22740900</v>
      </c>
      <c r="O143" s="16">
        <f t="shared" si="36"/>
        <v>22740900</v>
      </c>
      <c r="P143" s="16">
        <f t="shared" si="36"/>
        <v>22740900</v>
      </c>
      <c r="Q143" s="16">
        <f t="shared" si="36"/>
        <v>22740900</v>
      </c>
      <c r="R143" s="16">
        <f t="shared" si="36"/>
        <v>22740900</v>
      </c>
      <c r="S143" s="33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1"/>
      <c r="AL143" s="31"/>
      <c r="AM143" s="31"/>
      <c r="AN143" s="31"/>
    </row>
    <row r="144" spans="1:40" ht="45" customHeight="1" x14ac:dyDescent="0.35">
      <c r="A144" s="32"/>
      <c r="B144" s="10" t="s">
        <v>79</v>
      </c>
      <c r="C144" s="16">
        <f>SUM(D144:F144)</f>
        <v>0</v>
      </c>
      <c r="D144" s="27">
        <f t="shared" si="36"/>
        <v>0</v>
      </c>
      <c r="E144" s="16">
        <f t="shared" si="36"/>
        <v>0</v>
      </c>
      <c r="F144" s="16">
        <f t="shared" si="36"/>
        <v>0</v>
      </c>
      <c r="G144" s="16">
        <f t="shared" si="36"/>
        <v>0</v>
      </c>
      <c r="H144" s="16">
        <f t="shared" si="36"/>
        <v>0</v>
      </c>
      <c r="I144" s="16">
        <f t="shared" si="36"/>
        <v>0</v>
      </c>
      <c r="J144" s="16">
        <f t="shared" si="36"/>
        <v>0</v>
      </c>
      <c r="K144" s="16">
        <f t="shared" si="36"/>
        <v>0</v>
      </c>
      <c r="L144" s="16">
        <f t="shared" si="36"/>
        <v>0</v>
      </c>
      <c r="M144" s="16">
        <f t="shared" si="36"/>
        <v>0</v>
      </c>
      <c r="N144" s="16">
        <f t="shared" si="36"/>
        <v>0</v>
      </c>
      <c r="O144" s="16">
        <f t="shared" si="36"/>
        <v>0</v>
      </c>
      <c r="P144" s="16">
        <f t="shared" si="36"/>
        <v>0</v>
      </c>
      <c r="Q144" s="16">
        <f t="shared" si="36"/>
        <v>0</v>
      </c>
      <c r="R144" s="16">
        <f t="shared" si="36"/>
        <v>0</v>
      </c>
      <c r="S144" s="33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1"/>
      <c r="AL144" s="31"/>
      <c r="AM144" s="31"/>
      <c r="AN144" s="31"/>
    </row>
    <row r="145" spans="1:40" ht="34.5" customHeight="1" x14ac:dyDescent="0.35">
      <c r="A145" s="54" t="s">
        <v>116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3"/>
      <c r="AK145" s="31"/>
      <c r="AL145" s="31"/>
      <c r="AM145" s="31"/>
      <c r="AN145" s="31"/>
    </row>
    <row r="146" spans="1:40" ht="27.75" customHeight="1" x14ac:dyDescent="0.35">
      <c r="A146" s="12" t="s">
        <v>117</v>
      </c>
      <c r="B146" s="53" t="s">
        <v>39</v>
      </c>
      <c r="C146" s="49">
        <v>0</v>
      </c>
      <c r="D146" s="50">
        <v>0</v>
      </c>
      <c r="E146" s="49">
        <v>0</v>
      </c>
      <c r="F146" s="49">
        <v>0</v>
      </c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33" t="s">
        <v>40</v>
      </c>
      <c r="T146" s="52" t="s">
        <v>118</v>
      </c>
      <c r="U146" s="30" t="s">
        <v>65</v>
      </c>
      <c r="V146" s="30" t="s">
        <v>65</v>
      </c>
      <c r="W146" s="51">
        <v>10</v>
      </c>
      <c r="X146" s="51">
        <v>15</v>
      </c>
      <c r="Y146" s="51">
        <v>20</v>
      </c>
      <c r="Z146" s="51">
        <v>25</v>
      </c>
      <c r="AA146" s="51">
        <v>30</v>
      </c>
      <c r="AB146" s="51">
        <v>35</v>
      </c>
      <c r="AC146" s="51">
        <v>40</v>
      </c>
      <c r="AD146" s="51">
        <v>45</v>
      </c>
      <c r="AE146" s="51">
        <v>50</v>
      </c>
      <c r="AF146" s="51">
        <v>55</v>
      </c>
      <c r="AG146" s="51">
        <v>60</v>
      </c>
      <c r="AH146" s="51">
        <v>65</v>
      </c>
      <c r="AI146" s="51">
        <v>70</v>
      </c>
      <c r="AJ146" s="51">
        <v>70</v>
      </c>
      <c r="AK146" s="31"/>
      <c r="AL146" s="31"/>
      <c r="AM146" s="31"/>
      <c r="AN146" s="31"/>
    </row>
    <row r="147" spans="1:40" x14ac:dyDescent="0.35">
      <c r="A147" s="35" t="s">
        <v>119</v>
      </c>
      <c r="B147" s="53"/>
      <c r="C147" s="49"/>
      <c r="D147" s="50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33"/>
      <c r="T147" s="52"/>
      <c r="U147" s="30"/>
      <c r="V147" s="30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31"/>
      <c r="AL147" s="31"/>
      <c r="AM147" s="31"/>
      <c r="AN147" s="31"/>
    </row>
    <row r="148" spans="1:40" x14ac:dyDescent="0.35">
      <c r="A148" s="32"/>
      <c r="B148" s="53"/>
      <c r="C148" s="49"/>
      <c r="D148" s="50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33"/>
      <c r="T148" s="52"/>
      <c r="U148" s="30"/>
      <c r="V148" s="30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31"/>
      <c r="AL148" s="31"/>
      <c r="AM148" s="31"/>
      <c r="AN148" s="31"/>
    </row>
    <row r="149" spans="1:40" x14ac:dyDescent="0.35">
      <c r="A149" s="32"/>
      <c r="B149" s="53"/>
      <c r="C149" s="49"/>
      <c r="D149" s="50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33"/>
      <c r="T149" s="52"/>
      <c r="U149" s="30"/>
      <c r="V149" s="30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31"/>
      <c r="AL149" s="31"/>
      <c r="AM149" s="31"/>
      <c r="AN149" s="31"/>
    </row>
    <row r="150" spans="1:40" ht="155.25" customHeight="1" x14ac:dyDescent="0.35">
      <c r="A150" s="32"/>
      <c r="B150" s="53"/>
      <c r="C150" s="49"/>
      <c r="D150" s="50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33"/>
      <c r="T150" s="52"/>
      <c r="U150" s="30"/>
      <c r="V150" s="30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31"/>
      <c r="AL150" s="31"/>
      <c r="AM150" s="31"/>
      <c r="AN150" s="31"/>
    </row>
    <row r="151" spans="1:40" ht="15" customHeight="1" x14ac:dyDescent="0.35">
      <c r="A151" s="32" t="s">
        <v>120</v>
      </c>
      <c r="B151" s="32" t="s">
        <v>39</v>
      </c>
      <c r="C151" s="49">
        <v>0</v>
      </c>
      <c r="D151" s="50">
        <v>0</v>
      </c>
      <c r="E151" s="49">
        <v>0</v>
      </c>
      <c r="F151" s="49">
        <v>0</v>
      </c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33"/>
      <c r="T151" s="48" t="s">
        <v>51</v>
      </c>
      <c r="U151" s="30" t="s">
        <v>51</v>
      </c>
      <c r="V151" s="30" t="s">
        <v>51</v>
      </c>
      <c r="W151" s="30" t="s">
        <v>51</v>
      </c>
      <c r="X151" s="30" t="s">
        <v>51</v>
      </c>
      <c r="Y151" s="30" t="s">
        <v>51</v>
      </c>
      <c r="Z151" s="30" t="s">
        <v>51</v>
      </c>
      <c r="AA151" s="30" t="s">
        <v>51</v>
      </c>
      <c r="AB151" s="30" t="s">
        <v>51</v>
      </c>
      <c r="AC151" s="30" t="s">
        <v>51</v>
      </c>
      <c r="AD151" s="30" t="s">
        <v>51</v>
      </c>
      <c r="AE151" s="30" t="s">
        <v>51</v>
      </c>
      <c r="AF151" s="30" t="s">
        <v>51</v>
      </c>
      <c r="AG151" s="30" t="s">
        <v>51</v>
      </c>
      <c r="AH151" s="30" t="s">
        <v>51</v>
      </c>
      <c r="AI151" s="30" t="s">
        <v>51</v>
      </c>
      <c r="AJ151" s="30" t="s">
        <v>51</v>
      </c>
      <c r="AK151" s="31"/>
      <c r="AL151" s="31"/>
      <c r="AM151" s="31"/>
      <c r="AN151" s="31"/>
    </row>
    <row r="152" spans="1:40" ht="15" customHeight="1" x14ac:dyDescent="0.35">
      <c r="A152" s="32"/>
      <c r="B152" s="32"/>
      <c r="C152" s="49"/>
      <c r="D152" s="50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33"/>
      <c r="T152" s="48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1"/>
      <c r="AL152" s="31"/>
      <c r="AM152" s="31"/>
      <c r="AN152" s="31"/>
    </row>
    <row r="153" spans="1:40" ht="3" hidden="1" customHeight="1" x14ac:dyDescent="0.35">
      <c r="A153" s="32"/>
      <c r="B153" s="32"/>
      <c r="C153" s="49"/>
      <c r="D153" s="50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33"/>
      <c r="T153" s="48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1"/>
      <c r="AL153" s="31"/>
      <c r="AM153" s="31"/>
      <c r="AN153" s="31"/>
    </row>
    <row r="154" spans="1:40" ht="21" hidden="1" customHeight="1" x14ac:dyDescent="0.35">
      <c r="A154" s="32"/>
      <c r="B154" s="32"/>
      <c r="C154" s="49"/>
      <c r="D154" s="50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33"/>
      <c r="T154" s="48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1"/>
      <c r="AL154" s="31"/>
      <c r="AM154" s="31"/>
      <c r="AN154" s="31"/>
    </row>
    <row r="155" spans="1:40" ht="7.5" customHeight="1" x14ac:dyDescent="0.35">
      <c r="A155" s="32"/>
      <c r="B155" s="32"/>
      <c r="C155" s="49"/>
      <c r="D155" s="50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33"/>
      <c r="T155" s="48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1"/>
      <c r="AL155" s="31"/>
      <c r="AM155" s="31"/>
      <c r="AN155" s="31"/>
    </row>
    <row r="156" spans="1:40" ht="30" customHeight="1" x14ac:dyDescent="0.35">
      <c r="A156" s="32" t="s">
        <v>121</v>
      </c>
      <c r="B156" s="10" t="s">
        <v>39</v>
      </c>
      <c r="C156" s="16">
        <f>SUM(C157:C160)</f>
        <v>1098361119.3299999</v>
      </c>
      <c r="D156" s="27">
        <f t="shared" ref="D156:R156" si="37">SUM(D157:D160)</f>
        <v>76729481.330000013</v>
      </c>
      <c r="E156" s="16">
        <f t="shared" si="37"/>
        <v>67973387</v>
      </c>
      <c r="F156" s="16">
        <f t="shared" si="37"/>
        <v>73358327</v>
      </c>
      <c r="G156" s="16">
        <f t="shared" si="37"/>
        <v>73358327</v>
      </c>
      <c r="H156" s="16">
        <f t="shared" si="37"/>
        <v>73358327</v>
      </c>
      <c r="I156" s="16">
        <f t="shared" si="37"/>
        <v>73358327</v>
      </c>
      <c r="J156" s="16">
        <f t="shared" si="37"/>
        <v>73358327</v>
      </c>
      <c r="K156" s="16">
        <f t="shared" si="37"/>
        <v>73358327</v>
      </c>
      <c r="L156" s="16">
        <f t="shared" si="37"/>
        <v>73358327</v>
      </c>
      <c r="M156" s="16">
        <f t="shared" si="37"/>
        <v>73358327</v>
      </c>
      <c r="N156" s="16">
        <f t="shared" si="37"/>
        <v>73358327</v>
      </c>
      <c r="O156" s="16">
        <f t="shared" si="37"/>
        <v>73358327</v>
      </c>
      <c r="P156" s="16">
        <f t="shared" si="37"/>
        <v>73358327</v>
      </c>
      <c r="Q156" s="16">
        <f t="shared" si="37"/>
        <v>73358327</v>
      </c>
      <c r="R156" s="16">
        <f t="shared" si="37"/>
        <v>73358327</v>
      </c>
      <c r="S156" s="33"/>
      <c r="T156" s="48" t="s">
        <v>51</v>
      </c>
      <c r="U156" s="30" t="s">
        <v>51</v>
      </c>
      <c r="V156" s="30" t="s">
        <v>51</v>
      </c>
      <c r="W156" s="30" t="s">
        <v>51</v>
      </c>
      <c r="X156" s="30" t="s">
        <v>51</v>
      </c>
      <c r="Y156" s="30" t="s">
        <v>51</v>
      </c>
      <c r="Z156" s="30" t="s">
        <v>51</v>
      </c>
      <c r="AA156" s="30" t="s">
        <v>51</v>
      </c>
      <c r="AB156" s="30" t="s">
        <v>51</v>
      </c>
      <c r="AC156" s="30" t="s">
        <v>51</v>
      </c>
      <c r="AD156" s="30" t="s">
        <v>51</v>
      </c>
      <c r="AE156" s="30" t="s">
        <v>51</v>
      </c>
      <c r="AF156" s="30" t="s">
        <v>51</v>
      </c>
      <c r="AG156" s="30" t="s">
        <v>51</v>
      </c>
      <c r="AH156" s="30" t="s">
        <v>51</v>
      </c>
      <c r="AI156" s="30" t="s">
        <v>51</v>
      </c>
      <c r="AJ156" s="30" t="s">
        <v>51</v>
      </c>
      <c r="AK156" s="31"/>
      <c r="AL156" s="31"/>
      <c r="AM156" s="31"/>
      <c r="AN156" s="31"/>
    </row>
    <row r="157" spans="1:40" ht="123.75" customHeight="1" x14ac:dyDescent="0.35">
      <c r="A157" s="32"/>
      <c r="B157" s="10" t="s">
        <v>75</v>
      </c>
      <c r="C157" s="16">
        <f>SUM(D157:F157)</f>
        <v>0</v>
      </c>
      <c r="D157" s="27">
        <f t="shared" ref="D157:R160" si="38">D152+D141+D121+D105+D84</f>
        <v>0</v>
      </c>
      <c r="E157" s="16">
        <f t="shared" si="38"/>
        <v>0</v>
      </c>
      <c r="F157" s="16">
        <f t="shared" si="38"/>
        <v>0</v>
      </c>
      <c r="G157" s="16">
        <f t="shared" si="38"/>
        <v>0</v>
      </c>
      <c r="H157" s="16">
        <f t="shared" si="38"/>
        <v>0</v>
      </c>
      <c r="I157" s="16">
        <f t="shared" si="38"/>
        <v>0</v>
      </c>
      <c r="J157" s="16">
        <f t="shared" si="38"/>
        <v>0</v>
      </c>
      <c r="K157" s="16">
        <f t="shared" si="38"/>
        <v>0</v>
      </c>
      <c r="L157" s="16">
        <f t="shared" si="38"/>
        <v>0</v>
      </c>
      <c r="M157" s="16">
        <f t="shared" si="38"/>
        <v>0</v>
      </c>
      <c r="N157" s="16">
        <f t="shared" si="38"/>
        <v>0</v>
      </c>
      <c r="O157" s="16">
        <f t="shared" si="38"/>
        <v>0</v>
      </c>
      <c r="P157" s="16">
        <f t="shared" si="38"/>
        <v>0</v>
      </c>
      <c r="Q157" s="16">
        <f t="shared" si="38"/>
        <v>0</v>
      </c>
      <c r="R157" s="16">
        <f t="shared" si="38"/>
        <v>0</v>
      </c>
      <c r="S157" s="33"/>
      <c r="T157" s="48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1"/>
      <c r="AL157" s="31"/>
      <c r="AM157" s="31"/>
      <c r="AN157" s="31"/>
    </row>
    <row r="158" spans="1:40" ht="126.75" customHeight="1" x14ac:dyDescent="0.35">
      <c r="A158" s="32"/>
      <c r="B158" s="10" t="s">
        <v>76</v>
      </c>
      <c r="C158" s="16">
        <f>SUM(D158:F158)</f>
        <v>0</v>
      </c>
      <c r="D158" s="27">
        <f t="shared" si="38"/>
        <v>0</v>
      </c>
      <c r="E158" s="16">
        <f t="shared" si="38"/>
        <v>0</v>
      </c>
      <c r="F158" s="16">
        <f t="shared" si="38"/>
        <v>0</v>
      </c>
      <c r="G158" s="16">
        <f t="shared" si="38"/>
        <v>0</v>
      </c>
      <c r="H158" s="16">
        <f t="shared" si="38"/>
        <v>0</v>
      </c>
      <c r="I158" s="16">
        <f t="shared" si="38"/>
        <v>0</v>
      </c>
      <c r="J158" s="16">
        <f t="shared" si="38"/>
        <v>0</v>
      </c>
      <c r="K158" s="16">
        <f t="shared" si="38"/>
        <v>0</v>
      </c>
      <c r="L158" s="16">
        <f t="shared" si="38"/>
        <v>0</v>
      </c>
      <c r="M158" s="16">
        <f t="shared" si="38"/>
        <v>0</v>
      </c>
      <c r="N158" s="16">
        <f t="shared" si="38"/>
        <v>0</v>
      </c>
      <c r="O158" s="16">
        <f t="shared" si="38"/>
        <v>0</v>
      </c>
      <c r="P158" s="16">
        <f t="shared" si="38"/>
        <v>0</v>
      </c>
      <c r="Q158" s="16">
        <f t="shared" si="38"/>
        <v>0</v>
      </c>
      <c r="R158" s="16">
        <f t="shared" si="38"/>
        <v>0</v>
      </c>
      <c r="S158" s="33"/>
      <c r="T158" s="48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1"/>
      <c r="AL158" s="31"/>
      <c r="AM158" s="31"/>
      <c r="AN158" s="31"/>
    </row>
    <row r="159" spans="1:40" ht="49.5" customHeight="1" x14ac:dyDescent="0.35">
      <c r="A159" s="32"/>
      <c r="B159" s="10" t="s">
        <v>77</v>
      </c>
      <c r="C159" s="16">
        <f>SUM(D159:R159)</f>
        <v>1098361119.3299999</v>
      </c>
      <c r="D159" s="27">
        <f t="shared" si="38"/>
        <v>76729481.330000013</v>
      </c>
      <c r="E159" s="16">
        <f t="shared" si="38"/>
        <v>67973387</v>
      </c>
      <c r="F159" s="16">
        <f t="shared" si="38"/>
        <v>73358327</v>
      </c>
      <c r="G159" s="16">
        <f t="shared" si="38"/>
        <v>73358327</v>
      </c>
      <c r="H159" s="16">
        <f t="shared" si="38"/>
        <v>73358327</v>
      </c>
      <c r="I159" s="16">
        <f t="shared" si="38"/>
        <v>73358327</v>
      </c>
      <c r="J159" s="16">
        <f t="shared" si="38"/>
        <v>73358327</v>
      </c>
      <c r="K159" s="16">
        <f t="shared" si="38"/>
        <v>73358327</v>
      </c>
      <c r="L159" s="16">
        <f t="shared" si="38"/>
        <v>73358327</v>
      </c>
      <c r="M159" s="16">
        <f t="shared" si="38"/>
        <v>73358327</v>
      </c>
      <c r="N159" s="16">
        <f t="shared" si="38"/>
        <v>73358327</v>
      </c>
      <c r="O159" s="16">
        <f t="shared" si="38"/>
        <v>73358327</v>
      </c>
      <c r="P159" s="16">
        <f t="shared" si="38"/>
        <v>73358327</v>
      </c>
      <c r="Q159" s="16">
        <f t="shared" si="38"/>
        <v>73358327</v>
      </c>
      <c r="R159" s="16">
        <f t="shared" si="38"/>
        <v>73358327</v>
      </c>
      <c r="S159" s="33"/>
      <c r="T159" s="48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1"/>
      <c r="AL159" s="31"/>
      <c r="AM159" s="31"/>
      <c r="AN159" s="31"/>
    </row>
    <row r="160" spans="1:40" ht="67.5" customHeight="1" x14ac:dyDescent="0.35">
      <c r="A160" s="32"/>
      <c r="B160" s="10" t="s">
        <v>79</v>
      </c>
      <c r="C160" s="16">
        <f>SUM(D160:F160)</f>
        <v>0</v>
      </c>
      <c r="D160" s="27">
        <f t="shared" si="38"/>
        <v>0</v>
      </c>
      <c r="E160" s="16">
        <f t="shared" si="38"/>
        <v>0</v>
      </c>
      <c r="F160" s="16">
        <f t="shared" si="38"/>
        <v>0</v>
      </c>
      <c r="G160" s="16">
        <f t="shared" si="38"/>
        <v>0</v>
      </c>
      <c r="H160" s="16">
        <f t="shared" si="38"/>
        <v>0</v>
      </c>
      <c r="I160" s="16">
        <f t="shared" si="38"/>
        <v>0</v>
      </c>
      <c r="J160" s="16">
        <f t="shared" si="38"/>
        <v>0</v>
      </c>
      <c r="K160" s="16">
        <f t="shared" si="38"/>
        <v>0</v>
      </c>
      <c r="L160" s="16">
        <f t="shared" si="38"/>
        <v>0</v>
      </c>
      <c r="M160" s="16">
        <f t="shared" si="38"/>
        <v>0</v>
      </c>
      <c r="N160" s="16">
        <f t="shared" si="38"/>
        <v>0</v>
      </c>
      <c r="O160" s="16">
        <f t="shared" si="38"/>
        <v>0</v>
      </c>
      <c r="P160" s="16">
        <f t="shared" si="38"/>
        <v>0</v>
      </c>
      <c r="Q160" s="16">
        <f t="shared" si="38"/>
        <v>0</v>
      </c>
      <c r="R160" s="16">
        <f t="shared" si="38"/>
        <v>0</v>
      </c>
      <c r="S160" s="33"/>
      <c r="T160" s="48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1"/>
      <c r="AL160" s="31"/>
      <c r="AM160" s="31"/>
      <c r="AN160" s="31"/>
    </row>
    <row r="161" spans="1:40" ht="53.25" customHeight="1" x14ac:dyDescent="0.35">
      <c r="A161" s="45" t="s">
        <v>122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7"/>
      <c r="AK161" s="31"/>
      <c r="AL161" s="31"/>
      <c r="AM161" s="31"/>
      <c r="AN161" s="31"/>
    </row>
    <row r="162" spans="1:40" ht="69.75" customHeight="1" x14ac:dyDescent="0.35">
      <c r="A162" s="42" t="s">
        <v>123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4"/>
      <c r="AK162" s="31"/>
      <c r="AL162" s="31"/>
      <c r="AM162" s="31"/>
      <c r="AN162" s="31"/>
    </row>
    <row r="163" spans="1:40" ht="146.25" customHeight="1" x14ac:dyDescent="0.35">
      <c r="A163" s="36" t="s">
        <v>35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8"/>
      <c r="T163" s="19" t="s">
        <v>124</v>
      </c>
      <c r="U163" s="20">
        <v>96</v>
      </c>
      <c r="V163" s="20">
        <v>96</v>
      </c>
      <c r="W163" s="20">
        <v>96</v>
      </c>
      <c r="X163" s="20">
        <v>96</v>
      </c>
      <c r="Y163" s="20">
        <v>96</v>
      </c>
      <c r="Z163" s="20">
        <v>96</v>
      </c>
      <c r="AA163" s="20">
        <v>96</v>
      </c>
      <c r="AB163" s="20">
        <v>96</v>
      </c>
      <c r="AC163" s="20">
        <v>96</v>
      </c>
      <c r="AD163" s="20">
        <v>96</v>
      </c>
      <c r="AE163" s="20">
        <v>96</v>
      </c>
      <c r="AF163" s="20">
        <v>96</v>
      </c>
      <c r="AG163" s="20">
        <v>96</v>
      </c>
      <c r="AH163" s="20">
        <v>96</v>
      </c>
      <c r="AI163" s="20">
        <v>96</v>
      </c>
      <c r="AJ163" s="20">
        <v>96</v>
      </c>
      <c r="AK163" s="31"/>
      <c r="AL163" s="31"/>
      <c r="AM163" s="31"/>
      <c r="AN163" s="31"/>
    </row>
    <row r="164" spans="1:40" ht="131.25" customHeight="1" x14ac:dyDescent="0.35">
      <c r="A164" s="39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1"/>
      <c r="T164" s="10" t="s">
        <v>125</v>
      </c>
      <c r="U164" s="20">
        <v>100</v>
      </c>
      <c r="V164" s="20">
        <v>100</v>
      </c>
      <c r="W164" s="20">
        <v>100</v>
      </c>
      <c r="X164" s="20">
        <v>100</v>
      </c>
      <c r="Y164" s="20">
        <v>100</v>
      </c>
      <c r="Z164" s="20">
        <v>100</v>
      </c>
      <c r="AA164" s="20">
        <v>100</v>
      </c>
      <c r="AB164" s="20">
        <v>100</v>
      </c>
      <c r="AC164" s="20">
        <v>100</v>
      </c>
      <c r="AD164" s="20">
        <v>100</v>
      </c>
      <c r="AE164" s="20">
        <v>100</v>
      </c>
      <c r="AF164" s="20">
        <v>100</v>
      </c>
      <c r="AG164" s="20">
        <v>100</v>
      </c>
      <c r="AH164" s="20">
        <v>100</v>
      </c>
      <c r="AI164" s="20">
        <v>100</v>
      </c>
      <c r="AJ164" s="20">
        <v>100</v>
      </c>
      <c r="AK164" s="13"/>
      <c r="AL164" s="13"/>
      <c r="AM164" s="13"/>
      <c r="AN164" s="13"/>
    </row>
    <row r="165" spans="1:40" ht="27.75" customHeight="1" x14ac:dyDescent="0.35">
      <c r="A165" s="42" t="s">
        <v>126</v>
      </c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4"/>
      <c r="AK165" s="31"/>
      <c r="AL165" s="31"/>
      <c r="AM165" s="31"/>
      <c r="AN165" s="31"/>
    </row>
    <row r="166" spans="1:40" ht="75" customHeight="1" x14ac:dyDescent="0.35">
      <c r="A166" s="12" t="s">
        <v>127</v>
      </c>
      <c r="B166" s="15" t="s">
        <v>39</v>
      </c>
      <c r="C166" s="16">
        <f>SUM(C167:C170)</f>
        <v>1716674001</v>
      </c>
      <c r="D166" s="27">
        <f t="shared" ref="D166:R166" si="39">SUM(D167:D170)</f>
        <v>117328001</v>
      </c>
      <c r="E166" s="16">
        <f t="shared" si="39"/>
        <v>114469100</v>
      </c>
      <c r="F166" s="16">
        <f t="shared" si="39"/>
        <v>114221300</v>
      </c>
      <c r="G166" s="16">
        <f t="shared" si="39"/>
        <v>114221300</v>
      </c>
      <c r="H166" s="16">
        <f t="shared" si="39"/>
        <v>114221300</v>
      </c>
      <c r="I166" s="16">
        <f t="shared" si="39"/>
        <v>114221300</v>
      </c>
      <c r="J166" s="16">
        <f t="shared" si="39"/>
        <v>114221300</v>
      </c>
      <c r="K166" s="16">
        <f t="shared" si="39"/>
        <v>114221300</v>
      </c>
      <c r="L166" s="16">
        <f t="shared" si="39"/>
        <v>114221300</v>
      </c>
      <c r="M166" s="16">
        <f t="shared" si="39"/>
        <v>114221300</v>
      </c>
      <c r="N166" s="16">
        <f t="shared" si="39"/>
        <v>114221300</v>
      </c>
      <c r="O166" s="16">
        <f t="shared" si="39"/>
        <v>114221300</v>
      </c>
      <c r="P166" s="16">
        <f t="shared" si="39"/>
        <v>114221300</v>
      </c>
      <c r="Q166" s="16">
        <f t="shared" si="39"/>
        <v>114221300</v>
      </c>
      <c r="R166" s="16">
        <f t="shared" si="39"/>
        <v>114221300</v>
      </c>
      <c r="S166" s="33" t="s">
        <v>40</v>
      </c>
      <c r="T166" s="10" t="s">
        <v>128</v>
      </c>
      <c r="U166" s="20">
        <v>96</v>
      </c>
      <c r="V166" s="20">
        <v>96</v>
      </c>
      <c r="W166" s="20">
        <v>96</v>
      </c>
      <c r="X166" s="20">
        <v>96</v>
      </c>
      <c r="Y166" s="20">
        <v>96</v>
      </c>
      <c r="Z166" s="20">
        <v>96</v>
      </c>
      <c r="AA166" s="20">
        <v>96</v>
      </c>
      <c r="AB166" s="20">
        <v>96</v>
      </c>
      <c r="AC166" s="20">
        <v>96</v>
      </c>
      <c r="AD166" s="20">
        <v>96</v>
      </c>
      <c r="AE166" s="20">
        <v>96</v>
      </c>
      <c r="AF166" s="20">
        <v>96</v>
      </c>
      <c r="AG166" s="20">
        <v>96</v>
      </c>
      <c r="AH166" s="20">
        <v>96</v>
      </c>
      <c r="AI166" s="20">
        <v>96</v>
      </c>
      <c r="AJ166" s="20">
        <v>96</v>
      </c>
      <c r="AK166" s="31"/>
      <c r="AL166" s="31"/>
      <c r="AM166" s="31"/>
      <c r="AN166" s="31"/>
    </row>
    <row r="167" spans="1:40" ht="119.25" customHeight="1" x14ac:dyDescent="0.35">
      <c r="A167" s="35" t="s">
        <v>129</v>
      </c>
      <c r="B167" s="15" t="s">
        <v>75</v>
      </c>
      <c r="C167" s="16">
        <v>0</v>
      </c>
      <c r="D167" s="27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33"/>
      <c r="T167" s="32" t="s">
        <v>125</v>
      </c>
      <c r="U167" s="34">
        <v>100</v>
      </c>
      <c r="V167" s="34">
        <v>100</v>
      </c>
      <c r="W167" s="34">
        <v>100</v>
      </c>
      <c r="X167" s="34">
        <v>100</v>
      </c>
      <c r="Y167" s="34">
        <v>100</v>
      </c>
      <c r="Z167" s="34">
        <v>100</v>
      </c>
      <c r="AA167" s="34">
        <v>100</v>
      </c>
      <c r="AB167" s="34">
        <v>100</v>
      </c>
      <c r="AC167" s="34">
        <v>100</v>
      </c>
      <c r="AD167" s="34">
        <v>100</v>
      </c>
      <c r="AE167" s="34">
        <v>100</v>
      </c>
      <c r="AF167" s="34">
        <v>100</v>
      </c>
      <c r="AG167" s="34">
        <v>100</v>
      </c>
      <c r="AH167" s="34">
        <v>100</v>
      </c>
      <c r="AI167" s="34">
        <v>100</v>
      </c>
      <c r="AJ167" s="34">
        <v>100</v>
      </c>
      <c r="AK167" s="31"/>
      <c r="AL167" s="31"/>
      <c r="AM167" s="31"/>
      <c r="AN167" s="31"/>
    </row>
    <row r="168" spans="1:40" ht="126.75" customHeight="1" x14ac:dyDescent="0.35">
      <c r="A168" s="32"/>
      <c r="B168" s="15" t="s">
        <v>76</v>
      </c>
      <c r="C168" s="16">
        <v>0</v>
      </c>
      <c r="D168" s="27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33"/>
      <c r="T168" s="32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1"/>
      <c r="AL168" s="31"/>
      <c r="AM168" s="31"/>
      <c r="AN168" s="31"/>
    </row>
    <row r="169" spans="1:40" ht="51.75" customHeight="1" x14ac:dyDescent="0.35">
      <c r="A169" s="32"/>
      <c r="B169" s="15" t="s">
        <v>77</v>
      </c>
      <c r="C169" s="16">
        <f>SUM(D169:R169)</f>
        <v>1716674001</v>
      </c>
      <c r="D169" s="27">
        <f>111599988+2410000+2517430+673025+204558-44000-33000</f>
        <v>117328001</v>
      </c>
      <c r="E169" s="16">
        <v>114469100</v>
      </c>
      <c r="F169" s="16">
        <v>114221300</v>
      </c>
      <c r="G169" s="16">
        <v>114221300</v>
      </c>
      <c r="H169" s="16">
        <v>114221300</v>
      </c>
      <c r="I169" s="16">
        <v>114221300</v>
      </c>
      <c r="J169" s="16">
        <v>114221300</v>
      </c>
      <c r="K169" s="16">
        <v>114221300</v>
      </c>
      <c r="L169" s="16">
        <v>114221300</v>
      </c>
      <c r="M169" s="16">
        <v>114221300</v>
      </c>
      <c r="N169" s="16">
        <v>114221300</v>
      </c>
      <c r="O169" s="16">
        <v>114221300</v>
      </c>
      <c r="P169" s="16">
        <v>114221300</v>
      </c>
      <c r="Q169" s="16">
        <v>114221300</v>
      </c>
      <c r="R169" s="16">
        <v>114221300</v>
      </c>
      <c r="S169" s="33"/>
      <c r="T169" s="32" t="s">
        <v>130</v>
      </c>
      <c r="U169" s="30">
        <v>3</v>
      </c>
      <c r="V169" s="30">
        <v>3</v>
      </c>
      <c r="W169" s="30">
        <v>3</v>
      </c>
      <c r="X169" s="30">
        <v>3</v>
      </c>
      <c r="Y169" s="30">
        <v>4</v>
      </c>
      <c r="Z169" s="30">
        <v>4</v>
      </c>
      <c r="AA169" s="30">
        <v>4</v>
      </c>
      <c r="AB169" s="30">
        <v>4</v>
      </c>
      <c r="AC169" s="30">
        <v>5</v>
      </c>
      <c r="AD169" s="30">
        <v>5</v>
      </c>
      <c r="AE169" s="30">
        <v>5</v>
      </c>
      <c r="AF169" s="30">
        <v>5</v>
      </c>
      <c r="AG169" s="30">
        <v>6</v>
      </c>
      <c r="AH169" s="30">
        <v>6</v>
      </c>
      <c r="AI169" s="30">
        <v>6</v>
      </c>
      <c r="AJ169" s="30">
        <v>6</v>
      </c>
      <c r="AK169" s="31"/>
      <c r="AL169" s="31"/>
      <c r="AM169" s="31"/>
      <c r="AN169" s="31"/>
    </row>
    <row r="170" spans="1:40" ht="55.5" customHeight="1" x14ac:dyDescent="0.35">
      <c r="A170" s="32"/>
      <c r="B170" s="15" t="s">
        <v>79</v>
      </c>
      <c r="C170" s="16"/>
      <c r="D170" s="2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33"/>
      <c r="T170" s="32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1"/>
      <c r="AL170" s="31"/>
      <c r="AM170" s="31"/>
      <c r="AN170" s="31"/>
    </row>
    <row r="171" spans="1:40" ht="31.5" customHeight="1" x14ac:dyDescent="0.35">
      <c r="A171" s="32" t="s">
        <v>131</v>
      </c>
      <c r="B171" s="10" t="s">
        <v>39</v>
      </c>
      <c r="C171" s="16">
        <f>SUM(C172:C175)</f>
        <v>1716674001</v>
      </c>
      <c r="D171" s="27">
        <f t="shared" ref="D171:R171" si="40">SUM(D172:D175)</f>
        <v>117328001</v>
      </c>
      <c r="E171" s="16">
        <f t="shared" si="40"/>
        <v>114469100</v>
      </c>
      <c r="F171" s="16">
        <f t="shared" si="40"/>
        <v>114221300</v>
      </c>
      <c r="G171" s="16">
        <f t="shared" si="40"/>
        <v>114221300</v>
      </c>
      <c r="H171" s="16">
        <f t="shared" si="40"/>
        <v>114221300</v>
      </c>
      <c r="I171" s="16">
        <f t="shared" si="40"/>
        <v>114221300</v>
      </c>
      <c r="J171" s="16">
        <f t="shared" si="40"/>
        <v>114221300</v>
      </c>
      <c r="K171" s="16">
        <f t="shared" si="40"/>
        <v>114221300</v>
      </c>
      <c r="L171" s="16">
        <f t="shared" si="40"/>
        <v>114221300</v>
      </c>
      <c r="M171" s="16">
        <f t="shared" si="40"/>
        <v>114221300</v>
      </c>
      <c r="N171" s="16">
        <f t="shared" si="40"/>
        <v>114221300</v>
      </c>
      <c r="O171" s="16">
        <f t="shared" si="40"/>
        <v>114221300</v>
      </c>
      <c r="P171" s="16">
        <f t="shared" si="40"/>
        <v>114221300</v>
      </c>
      <c r="Q171" s="16">
        <f t="shared" si="40"/>
        <v>114221300</v>
      </c>
      <c r="R171" s="16">
        <f t="shared" si="40"/>
        <v>114221300</v>
      </c>
      <c r="S171" s="33"/>
      <c r="T171" s="30" t="s">
        <v>51</v>
      </c>
      <c r="U171" s="30" t="s">
        <v>51</v>
      </c>
      <c r="V171" s="30" t="s">
        <v>51</v>
      </c>
      <c r="W171" s="30" t="s">
        <v>51</v>
      </c>
      <c r="X171" s="30" t="s">
        <v>51</v>
      </c>
      <c r="Y171" s="30" t="s">
        <v>51</v>
      </c>
      <c r="Z171" s="30" t="s">
        <v>51</v>
      </c>
      <c r="AA171" s="30" t="s">
        <v>51</v>
      </c>
      <c r="AB171" s="30" t="s">
        <v>51</v>
      </c>
      <c r="AC171" s="30" t="s">
        <v>51</v>
      </c>
      <c r="AD171" s="30" t="s">
        <v>51</v>
      </c>
      <c r="AE171" s="30" t="s">
        <v>51</v>
      </c>
      <c r="AF171" s="30" t="s">
        <v>51</v>
      </c>
      <c r="AG171" s="30" t="s">
        <v>51</v>
      </c>
      <c r="AH171" s="30" t="s">
        <v>51</v>
      </c>
      <c r="AI171" s="30" t="s">
        <v>51</v>
      </c>
      <c r="AJ171" s="30" t="s">
        <v>51</v>
      </c>
      <c r="AK171" s="31"/>
      <c r="AL171" s="31"/>
      <c r="AM171" s="31"/>
      <c r="AN171" s="31"/>
    </row>
    <row r="172" spans="1:40" ht="120.75" customHeight="1" x14ac:dyDescent="0.35">
      <c r="A172" s="32"/>
      <c r="B172" s="10" t="s">
        <v>75</v>
      </c>
      <c r="C172" s="16">
        <v>0</v>
      </c>
      <c r="D172" s="27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33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1"/>
      <c r="AL172" s="31"/>
      <c r="AM172" s="31"/>
      <c r="AN172" s="31"/>
    </row>
    <row r="173" spans="1:40" ht="119.25" customHeight="1" x14ac:dyDescent="0.35">
      <c r="A173" s="32"/>
      <c r="B173" s="10" t="s">
        <v>76</v>
      </c>
      <c r="C173" s="16">
        <v>0</v>
      </c>
      <c r="D173" s="27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33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1"/>
      <c r="AL173" s="31"/>
      <c r="AM173" s="31"/>
      <c r="AN173" s="31"/>
    </row>
    <row r="174" spans="1:40" ht="51.75" customHeight="1" x14ac:dyDescent="0.35">
      <c r="A174" s="32"/>
      <c r="B174" s="10" t="s">
        <v>77</v>
      </c>
      <c r="C174" s="16">
        <f>SUM(D174:R174)</f>
        <v>1716674001</v>
      </c>
      <c r="D174" s="27">
        <f>D169</f>
        <v>117328001</v>
      </c>
      <c r="E174" s="16">
        <f t="shared" ref="E174:R174" si="41">E169</f>
        <v>114469100</v>
      </c>
      <c r="F174" s="16">
        <f t="shared" si="41"/>
        <v>114221300</v>
      </c>
      <c r="G174" s="16">
        <f t="shared" si="41"/>
        <v>114221300</v>
      </c>
      <c r="H174" s="16">
        <f t="shared" si="41"/>
        <v>114221300</v>
      </c>
      <c r="I174" s="16">
        <f t="shared" si="41"/>
        <v>114221300</v>
      </c>
      <c r="J174" s="16">
        <f t="shared" si="41"/>
        <v>114221300</v>
      </c>
      <c r="K174" s="16">
        <f t="shared" si="41"/>
        <v>114221300</v>
      </c>
      <c r="L174" s="16">
        <f t="shared" si="41"/>
        <v>114221300</v>
      </c>
      <c r="M174" s="16">
        <f t="shared" si="41"/>
        <v>114221300</v>
      </c>
      <c r="N174" s="16">
        <f t="shared" si="41"/>
        <v>114221300</v>
      </c>
      <c r="O174" s="16">
        <f t="shared" si="41"/>
        <v>114221300</v>
      </c>
      <c r="P174" s="16">
        <f t="shared" si="41"/>
        <v>114221300</v>
      </c>
      <c r="Q174" s="16">
        <f t="shared" si="41"/>
        <v>114221300</v>
      </c>
      <c r="R174" s="16">
        <f t="shared" si="41"/>
        <v>114221300</v>
      </c>
      <c r="S174" s="33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1"/>
      <c r="AL174" s="31"/>
      <c r="AM174" s="31"/>
      <c r="AN174" s="31"/>
    </row>
    <row r="175" spans="1:40" ht="52.5" customHeight="1" x14ac:dyDescent="0.35">
      <c r="A175" s="32"/>
      <c r="B175" s="10" t="s">
        <v>79</v>
      </c>
      <c r="C175" s="16"/>
      <c r="D175" s="2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33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1"/>
      <c r="AL175" s="31"/>
      <c r="AM175" s="31"/>
      <c r="AN175" s="31"/>
    </row>
    <row r="176" spans="1:40" ht="32.25" customHeight="1" x14ac:dyDescent="0.35">
      <c r="A176" s="32" t="s">
        <v>132</v>
      </c>
      <c r="B176" s="10" t="s">
        <v>39</v>
      </c>
      <c r="C176" s="16">
        <f>C171</f>
        <v>1716674001</v>
      </c>
      <c r="D176" s="27">
        <f t="shared" ref="D176:R180" si="42">D171</f>
        <v>117328001</v>
      </c>
      <c r="E176" s="16">
        <f t="shared" si="42"/>
        <v>114469100</v>
      </c>
      <c r="F176" s="16">
        <f t="shared" si="42"/>
        <v>114221300</v>
      </c>
      <c r="G176" s="16">
        <f t="shared" si="42"/>
        <v>114221300</v>
      </c>
      <c r="H176" s="16">
        <f t="shared" si="42"/>
        <v>114221300</v>
      </c>
      <c r="I176" s="16">
        <f t="shared" si="42"/>
        <v>114221300</v>
      </c>
      <c r="J176" s="16">
        <f t="shared" si="42"/>
        <v>114221300</v>
      </c>
      <c r="K176" s="16">
        <f t="shared" si="42"/>
        <v>114221300</v>
      </c>
      <c r="L176" s="16">
        <f t="shared" si="42"/>
        <v>114221300</v>
      </c>
      <c r="M176" s="16">
        <f t="shared" si="42"/>
        <v>114221300</v>
      </c>
      <c r="N176" s="16">
        <f t="shared" si="42"/>
        <v>114221300</v>
      </c>
      <c r="O176" s="16">
        <f t="shared" si="42"/>
        <v>114221300</v>
      </c>
      <c r="P176" s="16">
        <f t="shared" si="42"/>
        <v>114221300</v>
      </c>
      <c r="Q176" s="16">
        <f t="shared" si="42"/>
        <v>114221300</v>
      </c>
      <c r="R176" s="16">
        <f t="shared" si="42"/>
        <v>114221300</v>
      </c>
      <c r="S176" s="33"/>
      <c r="T176" s="30" t="s">
        <v>51</v>
      </c>
      <c r="U176" s="30" t="s">
        <v>51</v>
      </c>
      <c r="V176" s="30" t="s">
        <v>51</v>
      </c>
      <c r="W176" s="30" t="s">
        <v>51</v>
      </c>
      <c r="X176" s="30" t="s">
        <v>51</v>
      </c>
      <c r="Y176" s="30" t="s">
        <v>51</v>
      </c>
      <c r="Z176" s="30" t="s">
        <v>51</v>
      </c>
      <c r="AA176" s="30" t="s">
        <v>51</v>
      </c>
      <c r="AB176" s="30" t="s">
        <v>51</v>
      </c>
      <c r="AC176" s="30" t="s">
        <v>51</v>
      </c>
      <c r="AD176" s="30" t="s">
        <v>51</v>
      </c>
      <c r="AE176" s="30" t="s">
        <v>51</v>
      </c>
      <c r="AF176" s="30" t="s">
        <v>51</v>
      </c>
      <c r="AG176" s="30" t="s">
        <v>51</v>
      </c>
      <c r="AH176" s="30" t="s">
        <v>51</v>
      </c>
      <c r="AI176" s="30" t="s">
        <v>51</v>
      </c>
      <c r="AJ176" s="30" t="s">
        <v>51</v>
      </c>
      <c r="AK176" s="31"/>
      <c r="AL176" s="31"/>
      <c r="AM176" s="31"/>
      <c r="AN176" s="31"/>
    </row>
    <row r="177" spans="1:40" ht="122.25" customHeight="1" x14ac:dyDescent="0.35">
      <c r="A177" s="32"/>
      <c r="B177" s="10" t="s">
        <v>75</v>
      </c>
      <c r="C177" s="16">
        <f t="shared" ref="C177:F180" si="43">C172</f>
        <v>0</v>
      </c>
      <c r="D177" s="27">
        <f t="shared" si="43"/>
        <v>0</v>
      </c>
      <c r="E177" s="16">
        <f t="shared" si="43"/>
        <v>0</v>
      </c>
      <c r="F177" s="16">
        <f t="shared" si="43"/>
        <v>0</v>
      </c>
      <c r="G177" s="16">
        <f t="shared" si="42"/>
        <v>0</v>
      </c>
      <c r="H177" s="16">
        <f t="shared" si="42"/>
        <v>0</v>
      </c>
      <c r="I177" s="16">
        <f t="shared" si="42"/>
        <v>0</v>
      </c>
      <c r="J177" s="16">
        <f t="shared" si="42"/>
        <v>0</v>
      </c>
      <c r="K177" s="16">
        <f t="shared" si="42"/>
        <v>0</v>
      </c>
      <c r="L177" s="16">
        <f t="shared" si="42"/>
        <v>0</v>
      </c>
      <c r="M177" s="16">
        <f t="shared" si="42"/>
        <v>0</v>
      </c>
      <c r="N177" s="16">
        <f t="shared" si="42"/>
        <v>0</v>
      </c>
      <c r="O177" s="16">
        <f t="shared" si="42"/>
        <v>0</v>
      </c>
      <c r="P177" s="16">
        <f t="shared" si="42"/>
        <v>0</v>
      </c>
      <c r="Q177" s="16">
        <f t="shared" si="42"/>
        <v>0</v>
      </c>
      <c r="R177" s="16">
        <f t="shared" si="42"/>
        <v>0</v>
      </c>
      <c r="S177" s="33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1"/>
      <c r="AL177" s="31"/>
      <c r="AM177" s="31"/>
      <c r="AN177" s="31"/>
    </row>
    <row r="178" spans="1:40" ht="120.75" customHeight="1" x14ac:dyDescent="0.35">
      <c r="A178" s="32"/>
      <c r="B178" s="10" t="s">
        <v>76</v>
      </c>
      <c r="C178" s="16">
        <f t="shared" si="43"/>
        <v>0</v>
      </c>
      <c r="D178" s="27">
        <f t="shared" si="43"/>
        <v>0</v>
      </c>
      <c r="E178" s="16">
        <f t="shared" si="43"/>
        <v>0</v>
      </c>
      <c r="F178" s="16">
        <f t="shared" si="43"/>
        <v>0</v>
      </c>
      <c r="G178" s="16">
        <f t="shared" si="42"/>
        <v>0</v>
      </c>
      <c r="H178" s="16">
        <f t="shared" si="42"/>
        <v>0</v>
      </c>
      <c r="I178" s="16">
        <f t="shared" si="42"/>
        <v>0</v>
      </c>
      <c r="J178" s="16">
        <f t="shared" si="42"/>
        <v>0</v>
      </c>
      <c r="K178" s="16">
        <f t="shared" si="42"/>
        <v>0</v>
      </c>
      <c r="L178" s="16">
        <f t="shared" si="42"/>
        <v>0</v>
      </c>
      <c r="M178" s="16">
        <f t="shared" si="42"/>
        <v>0</v>
      </c>
      <c r="N178" s="16">
        <f t="shared" si="42"/>
        <v>0</v>
      </c>
      <c r="O178" s="16">
        <f t="shared" si="42"/>
        <v>0</v>
      </c>
      <c r="P178" s="16">
        <f t="shared" si="42"/>
        <v>0</v>
      </c>
      <c r="Q178" s="16">
        <f t="shared" si="42"/>
        <v>0</v>
      </c>
      <c r="R178" s="16">
        <f t="shared" si="42"/>
        <v>0</v>
      </c>
      <c r="S178" s="33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1"/>
      <c r="AL178" s="31"/>
      <c r="AM178" s="31"/>
      <c r="AN178" s="31"/>
    </row>
    <row r="179" spans="1:40" ht="50.25" customHeight="1" x14ac:dyDescent="0.35">
      <c r="A179" s="32"/>
      <c r="B179" s="10" t="s">
        <v>77</v>
      </c>
      <c r="C179" s="16">
        <f>C174</f>
        <v>1716674001</v>
      </c>
      <c r="D179" s="27">
        <f t="shared" si="43"/>
        <v>117328001</v>
      </c>
      <c r="E179" s="16">
        <f t="shared" si="43"/>
        <v>114469100</v>
      </c>
      <c r="F179" s="16">
        <f t="shared" si="43"/>
        <v>114221300</v>
      </c>
      <c r="G179" s="16">
        <f t="shared" si="42"/>
        <v>114221300</v>
      </c>
      <c r="H179" s="16">
        <f t="shared" si="42"/>
        <v>114221300</v>
      </c>
      <c r="I179" s="16">
        <f t="shared" si="42"/>
        <v>114221300</v>
      </c>
      <c r="J179" s="16">
        <f t="shared" si="42"/>
        <v>114221300</v>
      </c>
      <c r="K179" s="16">
        <f t="shared" si="42"/>
        <v>114221300</v>
      </c>
      <c r="L179" s="16">
        <f t="shared" si="42"/>
        <v>114221300</v>
      </c>
      <c r="M179" s="16">
        <f t="shared" si="42"/>
        <v>114221300</v>
      </c>
      <c r="N179" s="16">
        <f t="shared" si="42"/>
        <v>114221300</v>
      </c>
      <c r="O179" s="16">
        <f t="shared" si="42"/>
        <v>114221300</v>
      </c>
      <c r="P179" s="16">
        <f t="shared" si="42"/>
        <v>114221300</v>
      </c>
      <c r="Q179" s="16">
        <f t="shared" si="42"/>
        <v>114221300</v>
      </c>
      <c r="R179" s="16">
        <f t="shared" si="42"/>
        <v>114221300</v>
      </c>
      <c r="S179" s="33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1"/>
      <c r="AL179" s="31"/>
      <c r="AM179" s="31"/>
      <c r="AN179" s="31"/>
    </row>
    <row r="180" spans="1:40" ht="48" customHeight="1" x14ac:dyDescent="0.35">
      <c r="A180" s="32"/>
      <c r="B180" s="10" t="s">
        <v>79</v>
      </c>
      <c r="C180" s="16">
        <f t="shared" si="43"/>
        <v>0</v>
      </c>
      <c r="D180" s="27">
        <f t="shared" si="43"/>
        <v>0</v>
      </c>
      <c r="E180" s="16">
        <f t="shared" si="43"/>
        <v>0</v>
      </c>
      <c r="F180" s="16">
        <f t="shared" si="43"/>
        <v>0</v>
      </c>
      <c r="G180" s="16">
        <f t="shared" si="42"/>
        <v>0</v>
      </c>
      <c r="H180" s="16">
        <f t="shared" si="42"/>
        <v>0</v>
      </c>
      <c r="I180" s="16">
        <f t="shared" si="42"/>
        <v>0</v>
      </c>
      <c r="J180" s="16">
        <f t="shared" si="42"/>
        <v>0</v>
      </c>
      <c r="K180" s="16">
        <f t="shared" si="42"/>
        <v>0</v>
      </c>
      <c r="L180" s="16">
        <f t="shared" si="42"/>
        <v>0</v>
      </c>
      <c r="M180" s="16">
        <f t="shared" si="42"/>
        <v>0</v>
      </c>
      <c r="N180" s="16">
        <f t="shared" si="42"/>
        <v>0</v>
      </c>
      <c r="O180" s="16">
        <f t="shared" si="42"/>
        <v>0</v>
      </c>
      <c r="P180" s="16">
        <f t="shared" si="42"/>
        <v>0</v>
      </c>
      <c r="Q180" s="16">
        <f t="shared" si="42"/>
        <v>0</v>
      </c>
      <c r="R180" s="16">
        <f t="shared" si="42"/>
        <v>0</v>
      </c>
      <c r="S180" s="33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1"/>
      <c r="AL180" s="31"/>
      <c r="AM180" s="31"/>
      <c r="AN180" s="31"/>
    </row>
    <row r="181" spans="1:40" ht="27.75" customHeight="1" x14ac:dyDescent="0.35">
      <c r="A181" s="32" t="s">
        <v>133</v>
      </c>
      <c r="B181" s="10" t="s">
        <v>39</v>
      </c>
      <c r="C181" s="16">
        <f>SUM(C182:C185)</f>
        <v>2815035120.3299999</v>
      </c>
      <c r="D181" s="27">
        <f>SUM(D182:D185)</f>
        <v>194057482.33000001</v>
      </c>
      <c r="E181" s="16">
        <f t="shared" ref="E181:R181" si="44">SUM(E182:E185)</f>
        <v>182442487</v>
      </c>
      <c r="F181" s="16">
        <f t="shared" si="44"/>
        <v>187579627</v>
      </c>
      <c r="G181" s="16">
        <f t="shared" si="44"/>
        <v>187579627</v>
      </c>
      <c r="H181" s="16">
        <f t="shared" si="44"/>
        <v>187579627</v>
      </c>
      <c r="I181" s="16">
        <f t="shared" si="44"/>
        <v>187579627</v>
      </c>
      <c r="J181" s="16">
        <f t="shared" si="44"/>
        <v>187579627</v>
      </c>
      <c r="K181" s="16">
        <f t="shared" si="44"/>
        <v>187579627</v>
      </c>
      <c r="L181" s="16">
        <f t="shared" si="44"/>
        <v>187579627</v>
      </c>
      <c r="M181" s="16">
        <f t="shared" si="44"/>
        <v>187579627</v>
      </c>
      <c r="N181" s="16">
        <f t="shared" si="44"/>
        <v>187579627</v>
      </c>
      <c r="O181" s="16">
        <f t="shared" si="44"/>
        <v>187579627</v>
      </c>
      <c r="P181" s="16">
        <f t="shared" si="44"/>
        <v>187579627</v>
      </c>
      <c r="Q181" s="16">
        <f t="shared" si="44"/>
        <v>187579627</v>
      </c>
      <c r="R181" s="16">
        <f t="shared" si="44"/>
        <v>187579627</v>
      </c>
      <c r="S181" s="33"/>
      <c r="T181" s="30" t="s">
        <v>51</v>
      </c>
      <c r="U181" s="30" t="s">
        <v>51</v>
      </c>
      <c r="V181" s="30" t="s">
        <v>51</v>
      </c>
      <c r="W181" s="30" t="s">
        <v>51</v>
      </c>
      <c r="X181" s="30" t="s">
        <v>51</v>
      </c>
      <c r="Y181" s="30" t="s">
        <v>51</v>
      </c>
      <c r="Z181" s="30" t="s">
        <v>51</v>
      </c>
      <c r="AA181" s="30" t="s">
        <v>51</v>
      </c>
      <c r="AB181" s="30" t="s">
        <v>51</v>
      </c>
      <c r="AC181" s="30" t="s">
        <v>51</v>
      </c>
      <c r="AD181" s="30" t="s">
        <v>51</v>
      </c>
      <c r="AE181" s="30" t="s">
        <v>51</v>
      </c>
      <c r="AF181" s="30" t="s">
        <v>51</v>
      </c>
      <c r="AG181" s="30" t="s">
        <v>51</v>
      </c>
      <c r="AH181" s="30" t="s">
        <v>51</v>
      </c>
      <c r="AI181" s="30" t="s">
        <v>51</v>
      </c>
      <c r="AJ181" s="30" t="s">
        <v>51</v>
      </c>
      <c r="AK181" s="31"/>
      <c r="AL181" s="31"/>
      <c r="AM181" s="31"/>
      <c r="AN181" s="31"/>
    </row>
    <row r="182" spans="1:40" ht="125.25" customHeight="1" x14ac:dyDescent="0.35">
      <c r="A182" s="32"/>
      <c r="B182" s="10" t="s">
        <v>75</v>
      </c>
      <c r="C182" s="16">
        <f>SUM(D182:F182)</f>
        <v>0</v>
      </c>
      <c r="D182" s="27">
        <f t="shared" ref="D182:R185" si="45">D177+D157</f>
        <v>0</v>
      </c>
      <c r="E182" s="16">
        <f t="shared" si="45"/>
        <v>0</v>
      </c>
      <c r="F182" s="16">
        <f t="shared" si="45"/>
        <v>0</v>
      </c>
      <c r="G182" s="16">
        <f t="shared" si="45"/>
        <v>0</v>
      </c>
      <c r="H182" s="16">
        <f t="shared" si="45"/>
        <v>0</v>
      </c>
      <c r="I182" s="16">
        <f t="shared" si="45"/>
        <v>0</v>
      </c>
      <c r="J182" s="16">
        <f t="shared" si="45"/>
        <v>0</v>
      </c>
      <c r="K182" s="16">
        <f t="shared" si="45"/>
        <v>0</v>
      </c>
      <c r="L182" s="16">
        <f t="shared" si="45"/>
        <v>0</v>
      </c>
      <c r="M182" s="16">
        <f t="shared" si="45"/>
        <v>0</v>
      </c>
      <c r="N182" s="16">
        <f t="shared" si="45"/>
        <v>0</v>
      </c>
      <c r="O182" s="16">
        <f t="shared" si="45"/>
        <v>0</v>
      </c>
      <c r="P182" s="16">
        <f t="shared" si="45"/>
        <v>0</v>
      </c>
      <c r="Q182" s="16">
        <f t="shared" si="45"/>
        <v>0</v>
      </c>
      <c r="R182" s="16">
        <f t="shared" si="45"/>
        <v>0</v>
      </c>
      <c r="S182" s="33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1"/>
      <c r="AL182" s="31"/>
      <c r="AM182" s="31"/>
      <c r="AN182" s="31"/>
    </row>
    <row r="183" spans="1:40" ht="116.25" customHeight="1" x14ac:dyDescent="0.35">
      <c r="A183" s="32"/>
      <c r="B183" s="10" t="s">
        <v>76</v>
      </c>
      <c r="C183" s="16">
        <f>SUM(D183:F183)</f>
        <v>0</v>
      </c>
      <c r="D183" s="27">
        <f t="shared" si="45"/>
        <v>0</v>
      </c>
      <c r="E183" s="16">
        <f t="shared" si="45"/>
        <v>0</v>
      </c>
      <c r="F183" s="16">
        <f t="shared" si="45"/>
        <v>0</v>
      </c>
      <c r="G183" s="16">
        <f t="shared" si="45"/>
        <v>0</v>
      </c>
      <c r="H183" s="16">
        <f t="shared" si="45"/>
        <v>0</v>
      </c>
      <c r="I183" s="16">
        <f t="shared" si="45"/>
        <v>0</v>
      </c>
      <c r="J183" s="16">
        <f t="shared" si="45"/>
        <v>0</v>
      </c>
      <c r="K183" s="16">
        <f t="shared" si="45"/>
        <v>0</v>
      </c>
      <c r="L183" s="16">
        <f t="shared" si="45"/>
        <v>0</v>
      </c>
      <c r="M183" s="16">
        <f t="shared" si="45"/>
        <v>0</v>
      </c>
      <c r="N183" s="16">
        <f t="shared" si="45"/>
        <v>0</v>
      </c>
      <c r="O183" s="16">
        <f t="shared" si="45"/>
        <v>0</v>
      </c>
      <c r="P183" s="16">
        <f t="shared" si="45"/>
        <v>0</v>
      </c>
      <c r="Q183" s="16">
        <f t="shared" si="45"/>
        <v>0</v>
      </c>
      <c r="R183" s="16">
        <f t="shared" si="45"/>
        <v>0</v>
      </c>
      <c r="S183" s="33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1"/>
      <c r="AL183" s="31"/>
      <c r="AM183" s="31"/>
      <c r="AN183" s="31"/>
    </row>
    <row r="184" spans="1:40" ht="47.25" customHeight="1" x14ac:dyDescent="0.35">
      <c r="A184" s="32"/>
      <c r="B184" s="10" t="s">
        <v>77</v>
      </c>
      <c r="C184" s="16">
        <f>SUM(D184:R184)</f>
        <v>2815035120.3299999</v>
      </c>
      <c r="D184" s="27">
        <f t="shared" si="45"/>
        <v>194057482.33000001</v>
      </c>
      <c r="E184" s="16">
        <f t="shared" si="45"/>
        <v>182442487</v>
      </c>
      <c r="F184" s="16">
        <f t="shared" si="45"/>
        <v>187579627</v>
      </c>
      <c r="G184" s="16">
        <f t="shared" si="45"/>
        <v>187579627</v>
      </c>
      <c r="H184" s="16">
        <f t="shared" si="45"/>
        <v>187579627</v>
      </c>
      <c r="I184" s="16">
        <f t="shared" si="45"/>
        <v>187579627</v>
      </c>
      <c r="J184" s="16">
        <f t="shared" si="45"/>
        <v>187579627</v>
      </c>
      <c r="K184" s="16">
        <f t="shared" si="45"/>
        <v>187579627</v>
      </c>
      <c r="L184" s="16">
        <f t="shared" si="45"/>
        <v>187579627</v>
      </c>
      <c r="M184" s="16">
        <f t="shared" si="45"/>
        <v>187579627</v>
      </c>
      <c r="N184" s="16">
        <f t="shared" si="45"/>
        <v>187579627</v>
      </c>
      <c r="O184" s="16">
        <f t="shared" si="45"/>
        <v>187579627</v>
      </c>
      <c r="P184" s="16">
        <f t="shared" si="45"/>
        <v>187579627</v>
      </c>
      <c r="Q184" s="16">
        <f t="shared" si="45"/>
        <v>187579627</v>
      </c>
      <c r="R184" s="16">
        <f t="shared" si="45"/>
        <v>187579627</v>
      </c>
      <c r="S184" s="33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1"/>
      <c r="AL184" s="31"/>
      <c r="AM184" s="31"/>
      <c r="AN184" s="31"/>
    </row>
    <row r="185" spans="1:40" ht="56.25" customHeight="1" x14ac:dyDescent="0.35">
      <c r="A185" s="32"/>
      <c r="B185" s="10" t="s">
        <v>79</v>
      </c>
      <c r="C185" s="16">
        <f>SUM(D185:F185)</f>
        <v>0</v>
      </c>
      <c r="D185" s="27">
        <f t="shared" si="45"/>
        <v>0</v>
      </c>
      <c r="E185" s="16">
        <f t="shared" si="45"/>
        <v>0</v>
      </c>
      <c r="F185" s="16">
        <f t="shared" si="45"/>
        <v>0</v>
      </c>
      <c r="G185" s="16">
        <f t="shared" si="45"/>
        <v>0</v>
      </c>
      <c r="H185" s="16">
        <f t="shared" si="45"/>
        <v>0</v>
      </c>
      <c r="I185" s="16">
        <f t="shared" si="45"/>
        <v>0</v>
      </c>
      <c r="J185" s="16">
        <f t="shared" si="45"/>
        <v>0</v>
      </c>
      <c r="K185" s="16">
        <f t="shared" si="45"/>
        <v>0</v>
      </c>
      <c r="L185" s="16">
        <f t="shared" si="45"/>
        <v>0</v>
      </c>
      <c r="M185" s="16">
        <f t="shared" si="45"/>
        <v>0</v>
      </c>
      <c r="N185" s="16">
        <f t="shared" si="45"/>
        <v>0</v>
      </c>
      <c r="O185" s="16">
        <f t="shared" si="45"/>
        <v>0</v>
      </c>
      <c r="P185" s="16">
        <f t="shared" si="45"/>
        <v>0</v>
      </c>
      <c r="Q185" s="16">
        <f t="shared" si="45"/>
        <v>0</v>
      </c>
      <c r="R185" s="16">
        <f t="shared" si="45"/>
        <v>0</v>
      </c>
      <c r="S185" s="33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1"/>
      <c r="AL185" s="31"/>
      <c r="AM185" s="31"/>
      <c r="AN185" s="31"/>
    </row>
    <row r="186" spans="1:40" ht="32.25" customHeight="1" x14ac:dyDescent="0.35">
      <c r="A186" s="32" t="s">
        <v>134</v>
      </c>
      <c r="B186" s="10" t="s">
        <v>39</v>
      </c>
      <c r="C186" s="16">
        <f>SUM(C187:C190)</f>
        <v>2815035120.3299999</v>
      </c>
      <c r="D186" s="27">
        <f t="shared" ref="D186:R186" si="46">SUM(D187:D190)</f>
        <v>194057482.33000001</v>
      </c>
      <c r="E186" s="16">
        <f t="shared" si="46"/>
        <v>182442487</v>
      </c>
      <c r="F186" s="16">
        <f t="shared" si="46"/>
        <v>187579627</v>
      </c>
      <c r="G186" s="16">
        <f t="shared" si="46"/>
        <v>187579627</v>
      </c>
      <c r="H186" s="16">
        <f t="shared" si="46"/>
        <v>187579627</v>
      </c>
      <c r="I186" s="16">
        <f t="shared" si="46"/>
        <v>187579627</v>
      </c>
      <c r="J186" s="16">
        <f t="shared" si="46"/>
        <v>187579627</v>
      </c>
      <c r="K186" s="16">
        <f t="shared" si="46"/>
        <v>187579627</v>
      </c>
      <c r="L186" s="16">
        <f t="shared" si="46"/>
        <v>187579627</v>
      </c>
      <c r="M186" s="16">
        <f t="shared" si="46"/>
        <v>187579627</v>
      </c>
      <c r="N186" s="16">
        <f t="shared" si="46"/>
        <v>187579627</v>
      </c>
      <c r="O186" s="16">
        <f t="shared" si="46"/>
        <v>187579627</v>
      </c>
      <c r="P186" s="16">
        <f t="shared" si="46"/>
        <v>187579627</v>
      </c>
      <c r="Q186" s="16">
        <f t="shared" si="46"/>
        <v>187579627</v>
      </c>
      <c r="R186" s="16">
        <f t="shared" si="46"/>
        <v>187579627</v>
      </c>
      <c r="S186" s="33"/>
      <c r="T186" s="30" t="s">
        <v>51</v>
      </c>
      <c r="U186" s="30" t="s">
        <v>51</v>
      </c>
      <c r="V186" s="30" t="s">
        <v>51</v>
      </c>
      <c r="W186" s="30" t="s">
        <v>51</v>
      </c>
      <c r="X186" s="30" t="s">
        <v>51</v>
      </c>
      <c r="Y186" s="30" t="s">
        <v>51</v>
      </c>
      <c r="Z186" s="30" t="s">
        <v>51</v>
      </c>
      <c r="AA186" s="30" t="s">
        <v>51</v>
      </c>
      <c r="AB186" s="30" t="s">
        <v>51</v>
      </c>
      <c r="AC186" s="30" t="s">
        <v>51</v>
      </c>
      <c r="AD186" s="30" t="s">
        <v>51</v>
      </c>
      <c r="AE186" s="30" t="s">
        <v>51</v>
      </c>
      <c r="AF186" s="30" t="s">
        <v>51</v>
      </c>
      <c r="AG186" s="30" t="s">
        <v>51</v>
      </c>
      <c r="AH186" s="30" t="s">
        <v>51</v>
      </c>
      <c r="AI186" s="30" t="s">
        <v>51</v>
      </c>
      <c r="AJ186" s="30" t="s">
        <v>51</v>
      </c>
      <c r="AK186" s="31"/>
      <c r="AL186" s="31"/>
      <c r="AM186" s="31"/>
      <c r="AN186" s="31"/>
    </row>
    <row r="187" spans="1:40" ht="125.25" customHeight="1" x14ac:dyDescent="0.35">
      <c r="A187" s="32"/>
      <c r="B187" s="10" t="s">
        <v>75</v>
      </c>
      <c r="C187" s="16">
        <f>SUM(D187:F187)</f>
        <v>0</v>
      </c>
      <c r="D187" s="27">
        <f>D182</f>
        <v>0</v>
      </c>
      <c r="E187" s="16">
        <f t="shared" ref="E187:R190" si="47">E182</f>
        <v>0</v>
      </c>
      <c r="F187" s="16">
        <f t="shared" si="47"/>
        <v>0</v>
      </c>
      <c r="G187" s="16">
        <f t="shared" si="47"/>
        <v>0</v>
      </c>
      <c r="H187" s="16">
        <f t="shared" si="47"/>
        <v>0</v>
      </c>
      <c r="I187" s="16">
        <f t="shared" si="47"/>
        <v>0</v>
      </c>
      <c r="J187" s="16">
        <f t="shared" si="47"/>
        <v>0</v>
      </c>
      <c r="K187" s="16">
        <f t="shared" si="47"/>
        <v>0</v>
      </c>
      <c r="L187" s="16">
        <f t="shared" si="47"/>
        <v>0</v>
      </c>
      <c r="M187" s="16">
        <f t="shared" si="47"/>
        <v>0</v>
      </c>
      <c r="N187" s="16">
        <f t="shared" si="47"/>
        <v>0</v>
      </c>
      <c r="O187" s="16">
        <f t="shared" si="47"/>
        <v>0</v>
      </c>
      <c r="P187" s="16">
        <f t="shared" si="47"/>
        <v>0</v>
      </c>
      <c r="Q187" s="16">
        <f t="shared" si="47"/>
        <v>0</v>
      </c>
      <c r="R187" s="16">
        <f t="shared" si="47"/>
        <v>0</v>
      </c>
      <c r="S187" s="33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1"/>
      <c r="AL187" s="31"/>
      <c r="AM187" s="31"/>
      <c r="AN187" s="31"/>
    </row>
    <row r="188" spans="1:40" ht="123.75" customHeight="1" x14ac:dyDescent="0.35">
      <c r="A188" s="32"/>
      <c r="B188" s="10" t="s">
        <v>76</v>
      </c>
      <c r="C188" s="16">
        <f>SUM(D188:F188)</f>
        <v>0</v>
      </c>
      <c r="D188" s="27">
        <f t="shared" ref="D188:F190" si="48">D183</f>
        <v>0</v>
      </c>
      <c r="E188" s="16">
        <f t="shared" si="48"/>
        <v>0</v>
      </c>
      <c r="F188" s="16">
        <f t="shared" si="48"/>
        <v>0</v>
      </c>
      <c r="G188" s="16">
        <f t="shared" si="47"/>
        <v>0</v>
      </c>
      <c r="H188" s="16">
        <f t="shared" si="47"/>
        <v>0</v>
      </c>
      <c r="I188" s="16">
        <f t="shared" si="47"/>
        <v>0</v>
      </c>
      <c r="J188" s="16">
        <f t="shared" si="47"/>
        <v>0</v>
      </c>
      <c r="K188" s="16">
        <f t="shared" si="47"/>
        <v>0</v>
      </c>
      <c r="L188" s="16">
        <f t="shared" si="47"/>
        <v>0</v>
      </c>
      <c r="M188" s="16">
        <f t="shared" si="47"/>
        <v>0</v>
      </c>
      <c r="N188" s="16">
        <f t="shared" si="47"/>
        <v>0</v>
      </c>
      <c r="O188" s="16">
        <f t="shared" si="47"/>
        <v>0</v>
      </c>
      <c r="P188" s="16">
        <f t="shared" si="47"/>
        <v>0</v>
      </c>
      <c r="Q188" s="16">
        <f t="shared" si="47"/>
        <v>0</v>
      </c>
      <c r="R188" s="16">
        <f t="shared" si="47"/>
        <v>0</v>
      </c>
      <c r="S188" s="33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1"/>
      <c r="AL188" s="31"/>
      <c r="AM188" s="31"/>
      <c r="AN188" s="31"/>
    </row>
    <row r="189" spans="1:40" ht="50.25" customHeight="1" x14ac:dyDescent="0.35">
      <c r="A189" s="32"/>
      <c r="B189" s="10" t="s">
        <v>77</v>
      </c>
      <c r="C189" s="16">
        <f>SUM(D189:R189)</f>
        <v>2815035120.3299999</v>
      </c>
      <c r="D189" s="27">
        <f t="shared" si="48"/>
        <v>194057482.33000001</v>
      </c>
      <c r="E189" s="16">
        <f t="shared" si="48"/>
        <v>182442487</v>
      </c>
      <c r="F189" s="16">
        <f t="shared" si="48"/>
        <v>187579627</v>
      </c>
      <c r="G189" s="16">
        <f t="shared" si="47"/>
        <v>187579627</v>
      </c>
      <c r="H189" s="16">
        <f t="shared" si="47"/>
        <v>187579627</v>
      </c>
      <c r="I189" s="16">
        <f t="shared" si="47"/>
        <v>187579627</v>
      </c>
      <c r="J189" s="16">
        <f t="shared" si="47"/>
        <v>187579627</v>
      </c>
      <c r="K189" s="16">
        <f t="shared" si="47"/>
        <v>187579627</v>
      </c>
      <c r="L189" s="16">
        <f t="shared" si="47"/>
        <v>187579627</v>
      </c>
      <c r="M189" s="16">
        <f t="shared" si="47"/>
        <v>187579627</v>
      </c>
      <c r="N189" s="16">
        <f t="shared" si="47"/>
        <v>187579627</v>
      </c>
      <c r="O189" s="16">
        <f t="shared" si="47"/>
        <v>187579627</v>
      </c>
      <c r="P189" s="16">
        <f t="shared" si="47"/>
        <v>187579627</v>
      </c>
      <c r="Q189" s="16">
        <f t="shared" si="47"/>
        <v>187579627</v>
      </c>
      <c r="R189" s="16">
        <f t="shared" si="47"/>
        <v>187579627</v>
      </c>
      <c r="S189" s="33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1"/>
      <c r="AL189" s="31"/>
      <c r="AM189" s="31"/>
      <c r="AN189" s="31"/>
    </row>
    <row r="190" spans="1:40" ht="57" customHeight="1" x14ac:dyDescent="0.35">
      <c r="A190" s="32"/>
      <c r="B190" s="10" t="s">
        <v>79</v>
      </c>
      <c r="C190" s="16">
        <f>SUM(D190:F190)</f>
        <v>0</v>
      </c>
      <c r="D190" s="27">
        <f t="shared" si="48"/>
        <v>0</v>
      </c>
      <c r="E190" s="16">
        <f t="shared" si="48"/>
        <v>0</v>
      </c>
      <c r="F190" s="16">
        <f t="shared" si="48"/>
        <v>0</v>
      </c>
      <c r="G190" s="16">
        <f t="shared" si="47"/>
        <v>0</v>
      </c>
      <c r="H190" s="16">
        <f t="shared" si="47"/>
        <v>0</v>
      </c>
      <c r="I190" s="16">
        <f t="shared" si="47"/>
        <v>0</v>
      </c>
      <c r="J190" s="16">
        <f t="shared" si="47"/>
        <v>0</v>
      </c>
      <c r="K190" s="16">
        <f t="shared" si="47"/>
        <v>0</v>
      </c>
      <c r="L190" s="16">
        <f t="shared" si="47"/>
        <v>0</v>
      </c>
      <c r="M190" s="16">
        <f t="shared" si="47"/>
        <v>0</v>
      </c>
      <c r="N190" s="16">
        <f t="shared" si="47"/>
        <v>0</v>
      </c>
      <c r="O190" s="16">
        <f t="shared" si="47"/>
        <v>0</v>
      </c>
      <c r="P190" s="16">
        <f t="shared" si="47"/>
        <v>0</v>
      </c>
      <c r="Q190" s="16">
        <f t="shared" si="47"/>
        <v>0</v>
      </c>
      <c r="R190" s="16">
        <f t="shared" si="47"/>
        <v>0</v>
      </c>
      <c r="S190" s="33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1"/>
      <c r="AL190" s="31"/>
      <c r="AM190" s="31"/>
      <c r="AN190" s="31"/>
    </row>
    <row r="191" spans="1:40" x14ac:dyDescent="0.35">
      <c r="A191" s="21"/>
    </row>
    <row r="192" spans="1:40" x14ac:dyDescent="0.35">
      <c r="A192" s="21"/>
    </row>
    <row r="193" spans="1:1" x14ac:dyDescent="0.35">
      <c r="A193" s="21"/>
    </row>
    <row r="194" spans="1:1" x14ac:dyDescent="0.35">
      <c r="A194" s="21"/>
    </row>
    <row r="195" spans="1:1" x14ac:dyDescent="0.35">
      <c r="A195" s="21"/>
    </row>
    <row r="196" spans="1:1" x14ac:dyDescent="0.35">
      <c r="A196" s="21"/>
    </row>
    <row r="197" spans="1:1" x14ac:dyDescent="0.35">
      <c r="A197" s="21"/>
    </row>
    <row r="198" spans="1:1" x14ac:dyDescent="0.35">
      <c r="A198" s="21"/>
    </row>
    <row r="199" spans="1:1" x14ac:dyDescent="0.35">
      <c r="A199" s="21"/>
    </row>
    <row r="200" spans="1:1" x14ac:dyDescent="0.35">
      <c r="A200" s="21"/>
    </row>
    <row r="201" spans="1:1" x14ac:dyDescent="0.35">
      <c r="A201" s="21"/>
    </row>
    <row r="202" spans="1:1" x14ac:dyDescent="0.35">
      <c r="A202" s="21"/>
    </row>
    <row r="203" spans="1:1" x14ac:dyDescent="0.35">
      <c r="A203" s="21"/>
    </row>
    <row r="204" spans="1:1" x14ac:dyDescent="0.35">
      <c r="A204" s="21"/>
    </row>
    <row r="205" spans="1:1" x14ac:dyDescent="0.35">
      <c r="A205" s="21"/>
    </row>
    <row r="206" spans="1:1" x14ac:dyDescent="0.35">
      <c r="A206" s="21"/>
    </row>
    <row r="207" spans="1:1" x14ac:dyDescent="0.35">
      <c r="A207" s="21"/>
    </row>
    <row r="208" spans="1:1" x14ac:dyDescent="0.35">
      <c r="A208" s="21"/>
    </row>
    <row r="209" spans="1:1" x14ac:dyDescent="0.35">
      <c r="A209" s="21"/>
    </row>
    <row r="210" spans="1:1" x14ac:dyDescent="0.35">
      <c r="A210" s="21"/>
    </row>
    <row r="211" spans="1:1" x14ac:dyDescent="0.35">
      <c r="A211" s="21"/>
    </row>
  </sheetData>
  <mergeCells count="1130">
    <mergeCell ref="A11:S13"/>
    <mergeCell ref="AK11:AN11"/>
    <mergeCell ref="AK12:AN12"/>
    <mergeCell ref="AK13:AN13"/>
    <mergeCell ref="A14:S14"/>
    <mergeCell ref="T14:AJ14"/>
    <mergeCell ref="AK14:AN14"/>
    <mergeCell ref="U7:AI8"/>
    <mergeCell ref="AJ7:AJ9"/>
    <mergeCell ref="AK7:AN8"/>
    <mergeCell ref="AK9:AN9"/>
    <mergeCell ref="A10:S10"/>
    <mergeCell ref="T10:AJ10"/>
    <mergeCell ref="AK10:AN10"/>
    <mergeCell ref="Z1:AD1"/>
    <mergeCell ref="Z2:AJ2"/>
    <mergeCell ref="A3:AJ3"/>
    <mergeCell ref="A4:AJ4"/>
    <mergeCell ref="A7:A9"/>
    <mergeCell ref="B7:B9"/>
    <mergeCell ref="C7:C9"/>
    <mergeCell ref="D7:R8"/>
    <mergeCell ref="S7:S9"/>
    <mergeCell ref="T7:T9"/>
    <mergeCell ref="A19:S19"/>
    <mergeCell ref="T19:AJ19"/>
    <mergeCell ref="AK19:AN19"/>
    <mergeCell ref="B20:B24"/>
    <mergeCell ref="C20:C24"/>
    <mergeCell ref="D20:D24"/>
    <mergeCell ref="E20:E24"/>
    <mergeCell ref="F20:F24"/>
    <mergeCell ref="G20:G24"/>
    <mergeCell ref="H20:H24"/>
    <mergeCell ref="A15:S15"/>
    <mergeCell ref="T15:AJ15"/>
    <mergeCell ref="AK15:AN15"/>
    <mergeCell ref="A16:S18"/>
    <mergeCell ref="AK16:AN16"/>
    <mergeCell ref="AK17:AN17"/>
    <mergeCell ref="AK18:AN18"/>
    <mergeCell ref="AG20:AG22"/>
    <mergeCell ref="AH20:AH22"/>
    <mergeCell ref="AI20:AI22"/>
    <mergeCell ref="AJ20:AJ22"/>
    <mergeCell ref="AK20:AN20"/>
    <mergeCell ref="A21:A24"/>
    <mergeCell ref="AK21:AN21"/>
    <mergeCell ref="AK22:AN22"/>
    <mergeCell ref="T23:T24"/>
    <mergeCell ref="U23:U24"/>
    <mergeCell ref="AA20:AA22"/>
    <mergeCell ref="AB20:AB22"/>
    <mergeCell ref="AC20:AC22"/>
    <mergeCell ref="AD20:AD22"/>
    <mergeCell ref="AE20:AE22"/>
    <mergeCell ref="AF20:AF22"/>
    <mergeCell ref="U20:U22"/>
    <mergeCell ref="V20:V22"/>
    <mergeCell ref="W20:W22"/>
    <mergeCell ref="X20:X22"/>
    <mergeCell ref="Y20:Y22"/>
    <mergeCell ref="Z20:Z22"/>
    <mergeCell ref="O20:O24"/>
    <mergeCell ref="P20:P24"/>
    <mergeCell ref="Q20:Q24"/>
    <mergeCell ref="R20:R24"/>
    <mergeCell ref="S20:S39"/>
    <mergeCell ref="T20:T22"/>
    <mergeCell ref="T25:T26"/>
    <mergeCell ref="T30:T34"/>
    <mergeCell ref="T35:T39"/>
    <mergeCell ref="I20:I24"/>
    <mergeCell ref="K30:K34"/>
    <mergeCell ref="L30:L34"/>
    <mergeCell ref="N35:N39"/>
    <mergeCell ref="O35:O39"/>
    <mergeCell ref="P35:P39"/>
    <mergeCell ref="Q35:Q39"/>
    <mergeCell ref="R35:R39"/>
    <mergeCell ref="AB35:AB39"/>
    <mergeCell ref="AC35:AC39"/>
    <mergeCell ref="AD35:AD39"/>
    <mergeCell ref="AE35:AE39"/>
    <mergeCell ref="AF35:AF39"/>
    <mergeCell ref="U35:U39"/>
    <mergeCell ref="V35:V39"/>
    <mergeCell ref="W35:W39"/>
    <mergeCell ref="AH23:AH24"/>
    <mergeCell ref="AI23:AI24"/>
    <mergeCell ref="AJ23:AJ24"/>
    <mergeCell ref="AK23:AN23"/>
    <mergeCell ref="AK24:AN24"/>
    <mergeCell ref="B25:B29"/>
    <mergeCell ref="C25:C29"/>
    <mergeCell ref="D25:D29"/>
    <mergeCell ref="E25:E29"/>
    <mergeCell ref="F25:F29"/>
    <mergeCell ref="AB23:AB24"/>
    <mergeCell ref="AC23:AC24"/>
    <mergeCell ref="AD23:AD24"/>
    <mergeCell ref="AE23:AE24"/>
    <mergeCell ref="AF23:AF24"/>
    <mergeCell ref="AG23:AG24"/>
    <mergeCell ref="V23:V24"/>
    <mergeCell ref="W23:W24"/>
    <mergeCell ref="X23:X24"/>
    <mergeCell ref="Y23:Y24"/>
    <mergeCell ref="Z23:Z24"/>
    <mergeCell ref="AA23:AA24"/>
    <mergeCell ref="J20:J24"/>
    <mergeCell ref="K20:K24"/>
    <mergeCell ref="L20:L24"/>
    <mergeCell ref="M20:M24"/>
    <mergeCell ref="N20:N24"/>
    <mergeCell ref="AG25:AG26"/>
    <mergeCell ref="AH25:AH26"/>
    <mergeCell ref="AI25:AI26"/>
    <mergeCell ref="AJ25:AJ26"/>
    <mergeCell ref="AK25:AN25"/>
    <mergeCell ref="A26:A29"/>
    <mergeCell ref="AK26:AN26"/>
    <mergeCell ref="T27:T29"/>
    <mergeCell ref="U27:U29"/>
    <mergeCell ref="V27:V29"/>
    <mergeCell ref="AA25:AA26"/>
    <mergeCell ref="AB25:AB26"/>
    <mergeCell ref="AC25:AC26"/>
    <mergeCell ref="AD25:AD26"/>
    <mergeCell ref="AE25:AE26"/>
    <mergeCell ref="AF25:AF26"/>
    <mergeCell ref="U25:U26"/>
    <mergeCell ref="V25:V26"/>
    <mergeCell ref="W25:W26"/>
    <mergeCell ref="X25:X26"/>
    <mergeCell ref="Y25:Y26"/>
    <mergeCell ref="Z25:Z26"/>
    <mergeCell ref="M25:M29"/>
    <mergeCell ref="N25:N29"/>
    <mergeCell ref="O25:O29"/>
    <mergeCell ref="P25:P29"/>
    <mergeCell ref="Q25:Q29"/>
    <mergeCell ref="R25:R29"/>
    <mergeCell ref="G25:G29"/>
    <mergeCell ref="H25:H29"/>
    <mergeCell ref="I25:I29"/>
    <mergeCell ref="J25:J29"/>
    <mergeCell ref="AI27:AI29"/>
    <mergeCell ref="AJ27:AJ29"/>
    <mergeCell ref="AK27:AN27"/>
    <mergeCell ref="AK28:AN28"/>
    <mergeCell ref="AK29:AN29"/>
    <mergeCell ref="D30:D34"/>
    <mergeCell ref="E30:E34"/>
    <mergeCell ref="F30:F34"/>
    <mergeCell ref="AC27:AC29"/>
    <mergeCell ref="AD27:AD29"/>
    <mergeCell ref="AE27:AE29"/>
    <mergeCell ref="AF27:AF29"/>
    <mergeCell ref="AG27:AG29"/>
    <mergeCell ref="AH27:AH29"/>
    <mergeCell ref="W27:W29"/>
    <mergeCell ref="X27:X29"/>
    <mergeCell ref="Y27:Y29"/>
    <mergeCell ref="Z27:Z29"/>
    <mergeCell ref="AA27:AA29"/>
    <mergeCell ref="AB27:AB29"/>
    <mergeCell ref="K25:K29"/>
    <mergeCell ref="L25:L29"/>
    <mergeCell ref="AG30:AG34"/>
    <mergeCell ref="AH30:AH34"/>
    <mergeCell ref="AI30:AI34"/>
    <mergeCell ref="AJ30:AJ34"/>
    <mergeCell ref="AK30:AN30"/>
    <mergeCell ref="A31:A34"/>
    <mergeCell ref="AK31:AN31"/>
    <mergeCell ref="AK32:AN32"/>
    <mergeCell ref="AK33:AN33"/>
    <mergeCell ref="AK34:AN34"/>
    <mergeCell ref="AA30:AA34"/>
    <mergeCell ref="AB30:AB34"/>
    <mergeCell ref="AC30:AC34"/>
    <mergeCell ref="AD30:AD34"/>
    <mergeCell ref="AE30:AE34"/>
    <mergeCell ref="AF30:AF34"/>
    <mergeCell ref="U30:U34"/>
    <mergeCell ref="V30:V34"/>
    <mergeCell ref="W30:W34"/>
    <mergeCell ref="X30:X34"/>
    <mergeCell ref="Y30:Y34"/>
    <mergeCell ref="Z30:Z34"/>
    <mergeCell ref="M30:M34"/>
    <mergeCell ref="N30:N34"/>
    <mergeCell ref="O30:O34"/>
    <mergeCell ref="P30:P34"/>
    <mergeCell ref="Q30:Q34"/>
    <mergeCell ref="R30:R34"/>
    <mergeCell ref="G30:G34"/>
    <mergeCell ref="H30:H34"/>
    <mergeCell ref="I30:I34"/>
    <mergeCell ref="J30:J34"/>
    <mergeCell ref="B30:B34"/>
    <mergeCell ref="C30:C34"/>
    <mergeCell ref="G35:G39"/>
    <mergeCell ref="H35:H39"/>
    <mergeCell ref="I35:I39"/>
    <mergeCell ref="J35:J39"/>
    <mergeCell ref="K35:K39"/>
    <mergeCell ref="L35:L39"/>
    <mergeCell ref="A35:A39"/>
    <mergeCell ref="B35:B39"/>
    <mergeCell ref="C35:C39"/>
    <mergeCell ref="D35:D39"/>
    <mergeCell ref="E35:E39"/>
    <mergeCell ref="F35:F39"/>
    <mergeCell ref="A40:S40"/>
    <mergeCell ref="T40:AJ40"/>
    <mergeCell ref="AK40:AN40"/>
    <mergeCell ref="B41:B45"/>
    <mergeCell ref="C41:C45"/>
    <mergeCell ref="D41:D45"/>
    <mergeCell ref="E41:E45"/>
    <mergeCell ref="F41:F45"/>
    <mergeCell ref="G41:G45"/>
    <mergeCell ref="H41:H45"/>
    <mergeCell ref="AG35:AG39"/>
    <mergeCell ref="AH35:AH39"/>
    <mergeCell ref="AI35:AI39"/>
    <mergeCell ref="AJ35:AJ39"/>
    <mergeCell ref="AK35:AN35"/>
    <mergeCell ref="AK36:AN36"/>
    <mergeCell ref="AK37:AN37"/>
    <mergeCell ref="AK38:AN38"/>
    <mergeCell ref="AK39:AN39"/>
    <mergeCell ref="AA35:AA39"/>
    <mergeCell ref="X35:X39"/>
    <mergeCell ref="Y35:Y39"/>
    <mergeCell ref="Z35:Z39"/>
    <mergeCell ref="M35:M39"/>
    <mergeCell ref="AK41:AN41"/>
    <mergeCell ref="A42:A45"/>
    <mergeCell ref="AK42:AN42"/>
    <mergeCell ref="AK43:AN43"/>
    <mergeCell ref="AK44:AN44"/>
    <mergeCell ref="AK45:AN45"/>
    <mergeCell ref="AA41:AA45"/>
    <mergeCell ref="AB41:AB45"/>
    <mergeCell ref="AC41:AC45"/>
    <mergeCell ref="AD41:AD45"/>
    <mergeCell ref="AE41:AE45"/>
    <mergeCell ref="AF41:AF45"/>
    <mergeCell ref="U41:U45"/>
    <mergeCell ref="V41:V45"/>
    <mergeCell ref="W41:W45"/>
    <mergeCell ref="X41:X45"/>
    <mergeCell ref="Y41:Y45"/>
    <mergeCell ref="Z41:Z45"/>
    <mergeCell ref="O41:O45"/>
    <mergeCell ref="P41:P45"/>
    <mergeCell ref="Q41:Q45"/>
    <mergeCell ref="R41:R45"/>
    <mergeCell ref="S41:S55"/>
    <mergeCell ref="T41:T45"/>
    <mergeCell ref="T46:T50"/>
    <mergeCell ref="T51:T55"/>
    <mergeCell ref="I41:I45"/>
    <mergeCell ref="J41:J45"/>
    <mergeCell ref="K41:K45"/>
    <mergeCell ref="L41:L45"/>
    <mergeCell ref="M41:M45"/>
    <mergeCell ref="N41:N45"/>
    <mergeCell ref="R46:R50"/>
    <mergeCell ref="G46:G50"/>
    <mergeCell ref="H46:H50"/>
    <mergeCell ref="I46:I50"/>
    <mergeCell ref="J46:J50"/>
    <mergeCell ref="K46:K50"/>
    <mergeCell ref="L46:L50"/>
    <mergeCell ref="A46:A50"/>
    <mergeCell ref="B46:B50"/>
    <mergeCell ref="C46:C50"/>
    <mergeCell ref="D46:D50"/>
    <mergeCell ref="E46:E50"/>
    <mergeCell ref="F46:F50"/>
    <mergeCell ref="N46:N50"/>
    <mergeCell ref="O46:O50"/>
    <mergeCell ref="P46:P50"/>
    <mergeCell ref="Q46:Q50"/>
    <mergeCell ref="AG41:AG45"/>
    <mergeCell ref="AH41:AH45"/>
    <mergeCell ref="AI41:AI45"/>
    <mergeCell ref="AJ41:AJ45"/>
    <mergeCell ref="A51:A55"/>
    <mergeCell ref="B51:B55"/>
    <mergeCell ref="C51:C55"/>
    <mergeCell ref="D51:D55"/>
    <mergeCell ref="E51:E55"/>
    <mergeCell ref="F51:F55"/>
    <mergeCell ref="AG46:AG50"/>
    <mergeCell ref="AH46:AH50"/>
    <mergeCell ref="AI46:AI50"/>
    <mergeCell ref="AJ46:AJ50"/>
    <mergeCell ref="AK46:AN46"/>
    <mergeCell ref="AK47:AN47"/>
    <mergeCell ref="AK48:AN48"/>
    <mergeCell ref="AK49:AN49"/>
    <mergeCell ref="AK50:AN50"/>
    <mergeCell ref="AA46:AA50"/>
    <mergeCell ref="AB46:AB50"/>
    <mergeCell ref="AC46:AC50"/>
    <mergeCell ref="AD46:AD50"/>
    <mergeCell ref="AE46:AE50"/>
    <mergeCell ref="AF46:AF50"/>
    <mergeCell ref="U46:U50"/>
    <mergeCell ref="V46:V50"/>
    <mergeCell ref="W46:W50"/>
    <mergeCell ref="X46:X50"/>
    <mergeCell ref="Y46:Y50"/>
    <mergeCell ref="Z46:Z50"/>
    <mergeCell ref="M46:M50"/>
    <mergeCell ref="V51:V55"/>
    <mergeCell ref="W51:W55"/>
    <mergeCell ref="X51:X55"/>
    <mergeCell ref="Y51:Y55"/>
    <mergeCell ref="Z51:Z55"/>
    <mergeCell ref="M51:M55"/>
    <mergeCell ref="N51:N55"/>
    <mergeCell ref="O51:O55"/>
    <mergeCell ref="P51:P55"/>
    <mergeCell ref="Q51:Q55"/>
    <mergeCell ref="R51:R55"/>
    <mergeCell ref="G51:G55"/>
    <mergeCell ref="H51:H55"/>
    <mergeCell ref="I51:I55"/>
    <mergeCell ref="J51:J55"/>
    <mergeCell ref="K51:K55"/>
    <mergeCell ref="L51:L55"/>
    <mergeCell ref="A58:S61"/>
    <mergeCell ref="AK58:AN58"/>
    <mergeCell ref="A62:S62"/>
    <mergeCell ref="T62:AJ62"/>
    <mergeCell ref="B63:B67"/>
    <mergeCell ref="C63:C67"/>
    <mergeCell ref="D63:D67"/>
    <mergeCell ref="E63:E67"/>
    <mergeCell ref="F63:F67"/>
    <mergeCell ref="G63:G67"/>
    <mergeCell ref="A56:S56"/>
    <mergeCell ref="T56:AJ56"/>
    <mergeCell ref="AK56:AN56"/>
    <mergeCell ref="A57:S57"/>
    <mergeCell ref="T57:AJ57"/>
    <mergeCell ref="AK57:AN57"/>
    <mergeCell ref="AG51:AG55"/>
    <mergeCell ref="AH51:AH55"/>
    <mergeCell ref="AI51:AI55"/>
    <mergeCell ref="AJ51:AJ55"/>
    <mergeCell ref="AK51:AN51"/>
    <mergeCell ref="AK52:AN52"/>
    <mergeCell ref="AK53:AN53"/>
    <mergeCell ref="AK54:AN54"/>
    <mergeCell ref="AK55:AN55"/>
    <mergeCell ref="AA51:AA55"/>
    <mergeCell ref="AB51:AB55"/>
    <mergeCell ref="AC51:AC55"/>
    <mergeCell ref="AD51:AD55"/>
    <mergeCell ref="AE51:AE55"/>
    <mergeCell ref="AF51:AF55"/>
    <mergeCell ref="U51:U55"/>
    <mergeCell ref="AI63:AI67"/>
    <mergeCell ref="AJ63:AJ67"/>
    <mergeCell ref="A64:A67"/>
    <mergeCell ref="Z63:Z67"/>
    <mergeCell ref="AA63:AA67"/>
    <mergeCell ref="AB63:AB67"/>
    <mergeCell ref="AC63:AC67"/>
    <mergeCell ref="AD63:AD67"/>
    <mergeCell ref="AE63:AE67"/>
    <mergeCell ref="T63:T67"/>
    <mergeCell ref="U63:U67"/>
    <mergeCell ref="V63:V67"/>
    <mergeCell ref="W63:W67"/>
    <mergeCell ref="X63:X67"/>
    <mergeCell ref="Y63:Y67"/>
    <mergeCell ref="N63:N67"/>
    <mergeCell ref="O63:O67"/>
    <mergeCell ref="P63:P67"/>
    <mergeCell ref="Q63:Q67"/>
    <mergeCell ref="R63:R67"/>
    <mergeCell ref="S63:S67"/>
    <mergeCell ref="H63:H67"/>
    <mergeCell ref="I63:I67"/>
    <mergeCell ref="J63:J67"/>
    <mergeCell ref="K63:K67"/>
    <mergeCell ref="L63:L67"/>
    <mergeCell ref="M63:M67"/>
    <mergeCell ref="R68:R72"/>
    <mergeCell ref="S68:S82"/>
    <mergeCell ref="H68:H72"/>
    <mergeCell ref="I68:I72"/>
    <mergeCell ref="J68:J72"/>
    <mergeCell ref="K68:K72"/>
    <mergeCell ref="L68:L72"/>
    <mergeCell ref="M68:M72"/>
    <mergeCell ref="B68:B72"/>
    <mergeCell ref="C68:C72"/>
    <mergeCell ref="D68:D72"/>
    <mergeCell ref="E68:E72"/>
    <mergeCell ref="F68:F72"/>
    <mergeCell ref="G68:G72"/>
    <mergeCell ref="AF63:AF67"/>
    <mergeCell ref="AG63:AG67"/>
    <mergeCell ref="AH63:AH67"/>
    <mergeCell ref="Z78:Z79"/>
    <mergeCell ref="AA78:AA79"/>
    <mergeCell ref="AB78:AB79"/>
    <mergeCell ref="AC78:AC79"/>
    <mergeCell ref="AD78:AD79"/>
    <mergeCell ref="AE78:AE79"/>
    <mergeCell ref="T78:T79"/>
    <mergeCell ref="U78:U79"/>
    <mergeCell ref="V78:V79"/>
    <mergeCell ref="W78:W79"/>
    <mergeCell ref="X78:X79"/>
    <mergeCell ref="Y78:Y79"/>
    <mergeCell ref="AH76:AH77"/>
    <mergeCell ref="A69:A72"/>
    <mergeCell ref="AK69:AN69"/>
    <mergeCell ref="AK70:AN70"/>
    <mergeCell ref="AK71:AN71"/>
    <mergeCell ref="AK72:AN72"/>
    <mergeCell ref="T73:T75"/>
    <mergeCell ref="U73:U75"/>
    <mergeCell ref="V73:V75"/>
    <mergeCell ref="W73:W75"/>
    <mergeCell ref="X73:X75"/>
    <mergeCell ref="AF68:AF71"/>
    <mergeCell ref="AG68:AG71"/>
    <mergeCell ref="AH68:AH71"/>
    <mergeCell ref="AI68:AI71"/>
    <mergeCell ref="AJ68:AJ71"/>
    <mergeCell ref="AK68:AN68"/>
    <mergeCell ref="Z68:Z71"/>
    <mergeCell ref="AA68:AA71"/>
    <mergeCell ref="AB68:AB71"/>
    <mergeCell ref="AC68:AC71"/>
    <mergeCell ref="AD68:AD71"/>
    <mergeCell ref="AE68:AE71"/>
    <mergeCell ref="T68:T71"/>
    <mergeCell ref="U68:U71"/>
    <mergeCell ref="V68:V71"/>
    <mergeCell ref="W68:W71"/>
    <mergeCell ref="X68:X71"/>
    <mergeCell ref="Y68:Y71"/>
    <mergeCell ref="N68:N72"/>
    <mergeCell ref="O68:O72"/>
    <mergeCell ref="P68:P72"/>
    <mergeCell ref="Q68:Q72"/>
    <mergeCell ref="AK76:AN76"/>
    <mergeCell ref="AK77:AN77"/>
    <mergeCell ref="Z76:Z77"/>
    <mergeCell ref="AA76:AA77"/>
    <mergeCell ref="AB76:AB77"/>
    <mergeCell ref="AC76:AC77"/>
    <mergeCell ref="AD76:AD77"/>
    <mergeCell ref="AE76:AE77"/>
    <mergeCell ref="AK73:AN73"/>
    <mergeCell ref="A74:A77"/>
    <mergeCell ref="AK74:AN74"/>
    <mergeCell ref="AK75:AN75"/>
    <mergeCell ref="T76:T77"/>
    <mergeCell ref="U76:U77"/>
    <mergeCell ref="V76:V77"/>
    <mergeCell ref="W76:W77"/>
    <mergeCell ref="X76:X77"/>
    <mergeCell ref="Y76:Y77"/>
    <mergeCell ref="AE73:AE75"/>
    <mergeCell ref="AF73:AF75"/>
    <mergeCell ref="AG73:AG75"/>
    <mergeCell ref="AH73:AH75"/>
    <mergeCell ref="AI73:AI75"/>
    <mergeCell ref="AJ73:AJ75"/>
    <mergeCell ref="Y73:Y75"/>
    <mergeCell ref="Z73:Z75"/>
    <mergeCell ref="AA73:AA75"/>
    <mergeCell ref="AB73:AB75"/>
    <mergeCell ref="AC73:AC75"/>
    <mergeCell ref="AD73:AD75"/>
    <mergeCell ref="AF76:AF77"/>
    <mergeCell ref="AG76:AG77"/>
    <mergeCell ref="AI76:AI77"/>
    <mergeCell ref="AJ76:AJ77"/>
    <mergeCell ref="T83:T87"/>
    <mergeCell ref="U83:U87"/>
    <mergeCell ref="V83:V87"/>
    <mergeCell ref="W83:W87"/>
    <mergeCell ref="AH80:AH82"/>
    <mergeCell ref="AI80:AI82"/>
    <mergeCell ref="AJ80:AJ82"/>
    <mergeCell ref="AK80:AN80"/>
    <mergeCell ref="AK81:AN81"/>
    <mergeCell ref="AK82:AN82"/>
    <mergeCell ref="AB80:AB82"/>
    <mergeCell ref="AC80:AC82"/>
    <mergeCell ref="AD80:AD82"/>
    <mergeCell ref="AE80:AE82"/>
    <mergeCell ref="AF80:AF82"/>
    <mergeCell ref="AG80:AG82"/>
    <mergeCell ref="AK86:AN86"/>
    <mergeCell ref="AK87:AN87"/>
    <mergeCell ref="AD83:AD87"/>
    <mergeCell ref="AE83:AE87"/>
    <mergeCell ref="AF83:AF87"/>
    <mergeCell ref="AG83:AG87"/>
    <mergeCell ref="AH83:AH87"/>
    <mergeCell ref="AI83:AI87"/>
    <mergeCell ref="X83:X87"/>
    <mergeCell ref="Y83:Y87"/>
    <mergeCell ref="Z83:Z87"/>
    <mergeCell ref="AA83:AA87"/>
    <mergeCell ref="AB83:AB87"/>
    <mergeCell ref="AC83:AC87"/>
    <mergeCell ref="A79:A82"/>
    <mergeCell ref="AK79:AN79"/>
    <mergeCell ref="T80:T82"/>
    <mergeCell ref="U80:U82"/>
    <mergeCell ref="V80:V82"/>
    <mergeCell ref="W80:W82"/>
    <mergeCell ref="X80:X82"/>
    <mergeCell ref="Y80:Y82"/>
    <mergeCell ref="Z80:Z82"/>
    <mergeCell ref="AA80:AA82"/>
    <mergeCell ref="AF78:AF79"/>
    <mergeCell ref="AG78:AG79"/>
    <mergeCell ref="AH78:AH79"/>
    <mergeCell ref="AI78:AI79"/>
    <mergeCell ref="AJ78:AJ79"/>
    <mergeCell ref="AK78:AN78"/>
    <mergeCell ref="AD89:AD93"/>
    <mergeCell ref="AE89:AE93"/>
    <mergeCell ref="A88:S88"/>
    <mergeCell ref="T88:AJ88"/>
    <mergeCell ref="AK88:AN88"/>
    <mergeCell ref="S89:S93"/>
    <mergeCell ref="T89:T93"/>
    <mergeCell ref="U89:U93"/>
    <mergeCell ref="V89:V93"/>
    <mergeCell ref="W89:W93"/>
    <mergeCell ref="X89:X93"/>
    <mergeCell ref="Y89:Y93"/>
    <mergeCell ref="AJ83:AJ87"/>
    <mergeCell ref="AK83:AN83"/>
    <mergeCell ref="AK84:AN84"/>
    <mergeCell ref="AK85:AN85"/>
    <mergeCell ref="A83:A87"/>
    <mergeCell ref="S83:S87"/>
    <mergeCell ref="R94:R98"/>
    <mergeCell ref="S94:S108"/>
    <mergeCell ref="N99:N103"/>
    <mergeCell ref="O99:O103"/>
    <mergeCell ref="P99:P103"/>
    <mergeCell ref="Q99:Q103"/>
    <mergeCell ref="H94:H98"/>
    <mergeCell ref="I94:I98"/>
    <mergeCell ref="J94:J98"/>
    <mergeCell ref="K94:K98"/>
    <mergeCell ref="L94:L98"/>
    <mergeCell ref="M94:M98"/>
    <mergeCell ref="A90:A93"/>
    <mergeCell ref="AK90:AN90"/>
    <mergeCell ref="AK91:AN91"/>
    <mergeCell ref="AK92:AN92"/>
    <mergeCell ref="AK93:AN93"/>
    <mergeCell ref="C94:C98"/>
    <mergeCell ref="D94:D98"/>
    <mergeCell ref="E94:E98"/>
    <mergeCell ref="F94:F98"/>
    <mergeCell ref="G94:G98"/>
    <mergeCell ref="AF89:AF93"/>
    <mergeCell ref="AG89:AG93"/>
    <mergeCell ref="AH89:AH93"/>
    <mergeCell ref="AI89:AI93"/>
    <mergeCell ref="AJ89:AJ93"/>
    <mergeCell ref="AK89:AN89"/>
    <mergeCell ref="Z89:Z93"/>
    <mergeCell ref="AA89:AA93"/>
    <mergeCell ref="AB89:AB93"/>
    <mergeCell ref="AC89:AC93"/>
    <mergeCell ref="A95:A98"/>
    <mergeCell ref="AK95:AN95"/>
    <mergeCell ref="AK96:AN96"/>
    <mergeCell ref="AK97:AN97"/>
    <mergeCell ref="AK98:AN98"/>
    <mergeCell ref="C99:C103"/>
    <mergeCell ref="D99:D103"/>
    <mergeCell ref="E99:E103"/>
    <mergeCell ref="F99:F103"/>
    <mergeCell ref="G99:G103"/>
    <mergeCell ref="AF94:AF98"/>
    <mergeCell ref="AG94:AG98"/>
    <mergeCell ref="AH94:AH98"/>
    <mergeCell ref="AI94:AI98"/>
    <mergeCell ref="AJ94:AJ98"/>
    <mergeCell ref="AK94:AN94"/>
    <mergeCell ref="Z94:Z98"/>
    <mergeCell ref="AA94:AA98"/>
    <mergeCell ref="AB94:AB98"/>
    <mergeCell ref="AC94:AC98"/>
    <mergeCell ref="AD94:AD98"/>
    <mergeCell ref="AE94:AE98"/>
    <mergeCell ref="T94:T98"/>
    <mergeCell ref="U94:U98"/>
    <mergeCell ref="V94:V98"/>
    <mergeCell ref="W94:W98"/>
    <mergeCell ref="X94:X98"/>
    <mergeCell ref="Y94:Y98"/>
    <mergeCell ref="N94:N98"/>
    <mergeCell ref="O94:O98"/>
    <mergeCell ref="P94:P98"/>
    <mergeCell ref="Q94:Q98"/>
    <mergeCell ref="A100:A103"/>
    <mergeCell ref="A104:A108"/>
    <mergeCell ref="T104:T108"/>
    <mergeCell ref="U104:U108"/>
    <mergeCell ref="V104:V108"/>
    <mergeCell ref="W104:W108"/>
    <mergeCell ref="AE99:AE103"/>
    <mergeCell ref="AF99:AF103"/>
    <mergeCell ref="AG99:AG103"/>
    <mergeCell ref="AH99:AH103"/>
    <mergeCell ref="AI99:AI103"/>
    <mergeCell ref="AJ99:AJ103"/>
    <mergeCell ref="Y99:Y103"/>
    <mergeCell ref="Z99:Z103"/>
    <mergeCell ref="AA99:AA103"/>
    <mergeCell ref="AB99:AB103"/>
    <mergeCell ref="AC99:AC103"/>
    <mergeCell ref="AD99:AD103"/>
    <mergeCell ref="R99:R103"/>
    <mergeCell ref="T99:T103"/>
    <mergeCell ref="U99:U103"/>
    <mergeCell ref="V99:V103"/>
    <mergeCell ref="W99:W103"/>
    <mergeCell ref="X99:X103"/>
    <mergeCell ref="H99:H103"/>
    <mergeCell ref="I99:I103"/>
    <mergeCell ref="J99:J103"/>
    <mergeCell ref="K99:K103"/>
    <mergeCell ref="L99:L103"/>
    <mergeCell ref="M99:M103"/>
    <mergeCell ref="A109:S109"/>
    <mergeCell ref="T109:AJ109"/>
    <mergeCell ref="AK109:AN109"/>
    <mergeCell ref="S110:S114"/>
    <mergeCell ref="T110:T114"/>
    <mergeCell ref="U110:U114"/>
    <mergeCell ref="V110:V114"/>
    <mergeCell ref="W110:W114"/>
    <mergeCell ref="X110:X114"/>
    <mergeCell ref="Y110:Y114"/>
    <mergeCell ref="AJ104:AJ108"/>
    <mergeCell ref="AK104:AN104"/>
    <mergeCell ref="AK105:AN105"/>
    <mergeCell ref="AK106:AN106"/>
    <mergeCell ref="AK107:AN107"/>
    <mergeCell ref="AK108:AN108"/>
    <mergeCell ref="AD104:AD108"/>
    <mergeCell ref="AE104:AE108"/>
    <mergeCell ref="AF104:AF108"/>
    <mergeCell ref="AG104:AG108"/>
    <mergeCell ref="AH104:AH108"/>
    <mergeCell ref="AI104:AI108"/>
    <mergeCell ref="X104:X108"/>
    <mergeCell ref="Y104:Y108"/>
    <mergeCell ref="Z104:Z108"/>
    <mergeCell ref="AA104:AA108"/>
    <mergeCell ref="AB104:AB108"/>
    <mergeCell ref="AC104:AC108"/>
    <mergeCell ref="P115:P119"/>
    <mergeCell ref="Q115:Q119"/>
    <mergeCell ref="R115:R119"/>
    <mergeCell ref="G115:G119"/>
    <mergeCell ref="H115:H119"/>
    <mergeCell ref="I115:I119"/>
    <mergeCell ref="J115:J119"/>
    <mergeCell ref="K115:K119"/>
    <mergeCell ref="L115:L119"/>
    <mergeCell ref="A111:A114"/>
    <mergeCell ref="AK111:AN111"/>
    <mergeCell ref="AK112:AN112"/>
    <mergeCell ref="AK113:AN113"/>
    <mergeCell ref="AK114:AN114"/>
    <mergeCell ref="B115:B119"/>
    <mergeCell ref="C115:C119"/>
    <mergeCell ref="D115:D119"/>
    <mergeCell ref="E115:E119"/>
    <mergeCell ref="F115:F119"/>
    <mergeCell ref="AF110:AF114"/>
    <mergeCell ref="AG110:AG114"/>
    <mergeCell ref="AH110:AH114"/>
    <mergeCell ref="AI110:AI114"/>
    <mergeCell ref="AJ110:AJ114"/>
    <mergeCell ref="AK110:AN110"/>
    <mergeCell ref="Z110:Z114"/>
    <mergeCell ref="AA110:AA114"/>
    <mergeCell ref="AB110:AB114"/>
    <mergeCell ref="AC110:AC114"/>
    <mergeCell ref="AD110:AD114"/>
    <mergeCell ref="AE110:AE114"/>
    <mergeCell ref="T120:T124"/>
    <mergeCell ref="U120:U124"/>
    <mergeCell ref="V120:V124"/>
    <mergeCell ref="W120:W124"/>
    <mergeCell ref="X120:X124"/>
    <mergeCell ref="AK115:AN115"/>
    <mergeCell ref="A116:A119"/>
    <mergeCell ref="AK116:AN116"/>
    <mergeCell ref="AK117:AN117"/>
    <mergeCell ref="AK118:AN118"/>
    <mergeCell ref="AK119:AN119"/>
    <mergeCell ref="AE115:AE119"/>
    <mergeCell ref="AF115:AF119"/>
    <mergeCell ref="AG115:AG119"/>
    <mergeCell ref="AH115:AH119"/>
    <mergeCell ref="AI115:AI119"/>
    <mergeCell ref="AJ115:AJ119"/>
    <mergeCell ref="Y115:Y119"/>
    <mergeCell ref="Z115:Z119"/>
    <mergeCell ref="AA115:AA119"/>
    <mergeCell ref="AB115:AB119"/>
    <mergeCell ref="AC115:AC119"/>
    <mergeCell ref="AD115:AD119"/>
    <mergeCell ref="S115:S124"/>
    <mergeCell ref="T115:T119"/>
    <mergeCell ref="U115:U119"/>
    <mergeCell ref="V115:V119"/>
    <mergeCell ref="W115:W119"/>
    <mergeCell ref="X115:X119"/>
    <mergeCell ref="M115:M119"/>
    <mergeCell ref="N115:N119"/>
    <mergeCell ref="O115:O119"/>
    <mergeCell ref="AC126:AC127"/>
    <mergeCell ref="AD126:AD127"/>
    <mergeCell ref="S126:S144"/>
    <mergeCell ref="T126:T127"/>
    <mergeCell ref="U126:U127"/>
    <mergeCell ref="V126:V127"/>
    <mergeCell ref="W126:W127"/>
    <mergeCell ref="X126:X127"/>
    <mergeCell ref="U135:U139"/>
    <mergeCell ref="V135:V139"/>
    <mergeCell ref="W135:W139"/>
    <mergeCell ref="X135:X139"/>
    <mergeCell ref="AK120:AN120"/>
    <mergeCell ref="AK121:AN121"/>
    <mergeCell ref="AK122:AN122"/>
    <mergeCell ref="AK123:AN123"/>
    <mergeCell ref="AK124:AN124"/>
    <mergeCell ref="A125:AJ125"/>
    <mergeCell ref="AK125:AN125"/>
    <mergeCell ref="AE120:AE124"/>
    <mergeCell ref="AF120:AF124"/>
    <mergeCell ref="AG120:AG124"/>
    <mergeCell ref="AH120:AH124"/>
    <mergeCell ref="AI120:AI124"/>
    <mergeCell ref="AJ120:AJ124"/>
    <mergeCell ref="Y120:Y124"/>
    <mergeCell ref="Z120:Z124"/>
    <mergeCell ref="AA120:AA124"/>
    <mergeCell ref="AB120:AB124"/>
    <mergeCell ref="AC120:AC124"/>
    <mergeCell ref="AD120:AD124"/>
    <mergeCell ref="A120:A124"/>
    <mergeCell ref="AG128:AG129"/>
    <mergeCell ref="AH128:AH129"/>
    <mergeCell ref="AI128:AI129"/>
    <mergeCell ref="AJ128:AJ129"/>
    <mergeCell ref="AK128:AN128"/>
    <mergeCell ref="AK129:AN129"/>
    <mergeCell ref="AA128:AA129"/>
    <mergeCell ref="AB128:AB129"/>
    <mergeCell ref="AC128:AC129"/>
    <mergeCell ref="AD128:AD129"/>
    <mergeCell ref="AE128:AE129"/>
    <mergeCell ref="AF128:AF129"/>
    <mergeCell ref="AK126:AN126"/>
    <mergeCell ref="A127:A133"/>
    <mergeCell ref="AK127:AN127"/>
    <mergeCell ref="T128:T129"/>
    <mergeCell ref="U128:U129"/>
    <mergeCell ref="V128:V129"/>
    <mergeCell ref="W128:W129"/>
    <mergeCell ref="X128:X129"/>
    <mergeCell ref="Y128:Y129"/>
    <mergeCell ref="Z128:Z129"/>
    <mergeCell ref="AE126:AE127"/>
    <mergeCell ref="AF126:AF127"/>
    <mergeCell ref="AG126:AG127"/>
    <mergeCell ref="AH126:AH127"/>
    <mergeCell ref="AI126:AI127"/>
    <mergeCell ref="AJ126:AJ127"/>
    <mergeCell ref="Y126:Y127"/>
    <mergeCell ref="Z126:Z127"/>
    <mergeCell ref="AA126:AA127"/>
    <mergeCell ref="AB126:AB127"/>
    <mergeCell ref="E135:E139"/>
    <mergeCell ref="F135:F139"/>
    <mergeCell ref="G135:G139"/>
    <mergeCell ref="N130:N133"/>
    <mergeCell ref="O130:O133"/>
    <mergeCell ref="P130:P133"/>
    <mergeCell ref="Q130:Q133"/>
    <mergeCell ref="R130:R133"/>
    <mergeCell ref="AK130:AN130"/>
    <mergeCell ref="H130:H133"/>
    <mergeCell ref="I130:I133"/>
    <mergeCell ref="J130:J133"/>
    <mergeCell ref="K130:K133"/>
    <mergeCell ref="L130:L133"/>
    <mergeCell ref="M130:M133"/>
    <mergeCell ref="B130:B133"/>
    <mergeCell ref="C130:C133"/>
    <mergeCell ref="D130:D133"/>
    <mergeCell ref="E130:E133"/>
    <mergeCell ref="F130:F133"/>
    <mergeCell ref="G130:G133"/>
    <mergeCell ref="AK135:AN135"/>
    <mergeCell ref="A136:A139"/>
    <mergeCell ref="AK136:AN136"/>
    <mergeCell ref="AK137:AN137"/>
    <mergeCell ref="AK138:AN138"/>
    <mergeCell ref="AK139:AN139"/>
    <mergeCell ref="AE135:AE139"/>
    <mergeCell ref="AF135:AF139"/>
    <mergeCell ref="AG135:AG139"/>
    <mergeCell ref="AH135:AH139"/>
    <mergeCell ref="AI135:AI139"/>
    <mergeCell ref="AJ135:AJ139"/>
    <mergeCell ref="Y135:Y139"/>
    <mergeCell ref="Z135:Z139"/>
    <mergeCell ref="AA135:AA139"/>
    <mergeCell ref="AB135:AB139"/>
    <mergeCell ref="AC135:AC139"/>
    <mergeCell ref="AD135:AD139"/>
    <mergeCell ref="N135:N139"/>
    <mergeCell ref="O135:O139"/>
    <mergeCell ref="P135:P139"/>
    <mergeCell ref="Q135:Q139"/>
    <mergeCell ref="R135:R139"/>
    <mergeCell ref="T135:T139"/>
    <mergeCell ref="H135:H139"/>
    <mergeCell ref="I135:I139"/>
    <mergeCell ref="J135:J139"/>
    <mergeCell ref="K135:K139"/>
    <mergeCell ref="L135:L139"/>
    <mergeCell ref="M135:M139"/>
    <mergeCell ref="B135:B139"/>
    <mergeCell ref="C135:C139"/>
    <mergeCell ref="D135:D139"/>
    <mergeCell ref="B146:B150"/>
    <mergeCell ref="C146:C150"/>
    <mergeCell ref="D146:D150"/>
    <mergeCell ref="E146:E150"/>
    <mergeCell ref="F146:F150"/>
    <mergeCell ref="G146:G150"/>
    <mergeCell ref="AK140:AN140"/>
    <mergeCell ref="AK141:AN141"/>
    <mergeCell ref="AK142:AN142"/>
    <mergeCell ref="AK143:AN143"/>
    <mergeCell ref="AK144:AN144"/>
    <mergeCell ref="A145:AJ145"/>
    <mergeCell ref="AK145:AN145"/>
    <mergeCell ref="AE140:AE144"/>
    <mergeCell ref="AF140:AF144"/>
    <mergeCell ref="AG140:AG144"/>
    <mergeCell ref="AH140:AH144"/>
    <mergeCell ref="AI140:AI144"/>
    <mergeCell ref="AJ140:AJ144"/>
    <mergeCell ref="Y140:Y144"/>
    <mergeCell ref="Z140:Z144"/>
    <mergeCell ref="AA140:AA144"/>
    <mergeCell ref="AB140:AB144"/>
    <mergeCell ref="AC140:AC144"/>
    <mergeCell ref="AD140:AD144"/>
    <mergeCell ref="A140:A144"/>
    <mergeCell ref="T140:T144"/>
    <mergeCell ref="U140:U144"/>
    <mergeCell ref="V140:V144"/>
    <mergeCell ref="W140:W144"/>
    <mergeCell ref="X140:X144"/>
    <mergeCell ref="AD146:AD150"/>
    <mergeCell ref="Y146:Y150"/>
    <mergeCell ref="N146:N150"/>
    <mergeCell ref="O146:O150"/>
    <mergeCell ref="P146:P150"/>
    <mergeCell ref="Q146:Q150"/>
    <mergeCell ref="R146:R150"/>
    <mergeCell ref="S146:S160"/>
    <mergeCell ref="R151:R155"/>
    <mergeCell ref="H146:H150"/>
    <mergeCell ref="I146:I150"/>
    <mergeCell ref="J146:J150"/>
    <mergeCell ref="K146:K150"/>
    <mergeCell ref="L146:L150"/>
    <mergeCell ref="M146:M150"/>
    <mergeCell ref="L151:L155"/>
    <mergeCell ref="M151:M155"/>
    <mergeCell ref="N151:N155"/>
    <mergeCell ref="O151:O155"/>
    <mergeCell ref="P151:P155"/>
    <mergeCell ref="Q151:Q155"/>
    <mergeCell ref="A147:A150"/>
    <mergeCell ref="AK147:AN147"/>
    <mergeCell ref="AK148:AN148"/>
    <mergeCell ref="AK149:AN149"/>
    <mergeCell ref="AK150:AN150"/>
    <mergeCell ref="A151:A155"/>
    <mergeCell ref="B151:B155"/>
    <mergeCell ref="C151:C155"/>
    <mergeCell ref="D151:D155"/>
    <mergeCell ref="E151:E155"/>
    <mergeCell ref="AF146:AF150"/>
    <mergeCell ref="AG146:AG150"/>
    <mergeCell ref="AH146:AH150"/>
    <mergeCell ref="AI146:AI150"/>
    <mergeCell ref="AJ146:AJ150"/>
    <mergeCell ref="AK146:AN146"/>
    <mergeCell ref="Z146:Z150"/>
    <mergeCell ref="AA146:AA150"/>
    <mergeCell ref="AB146:AB150"/>
    <mergeCell ref="AC146:AC150"/>
    <mergeCell ref="AF151:AF155"/>
    <mergeCell ref="AG151:AG155"/>
    <mergeCell ref="AH151:AH155"/>
    <mergeCell ref="AI151:AI155"/>
    <mergeCell ref="AJ151:AJ155"/>
    <mergeCell ref="AK151:AN151"/>
    <mergeCell ref="AE146:AE150"/>
    <mergeCell ref="T146:T150"/>
    <mergeCell ref="U146:U150"/>
    <mergeCell ref="V146:V150"/>
    <mergeCell ref="W146:W150"/>
    <mergeCell ref="X146:X150"/>
    <mergeCell ref="AK152:AN152"/>
    <mergeCell ref="AK153:AN153"/>
    <mergeCell ref="AK154:AN154"/>
    <mergeCell ref="AK155:AN155"/>
    <mergeCell ref="Z151:Z155"/>
    <mergeCell ref="AA151:AA155"/>
    <mergeCell ref="AB151:AB155"/>
    <mergeCell ref="AC151:AC155"/>
    <mergeCell ref="AD151:AD155"/>
    <mergeCell ref="AE151:AE155"/>
    <mergeCell ref="T151:T155"/>
    <mergeCell ref="U151:U155"/>
    <mergeCell ref="V151:V155"/>
    <mergeCell ref="W151:W155"/>
    <mergeCell ref="X151:X155"/>
    <mergeCell ref="Y151:Y155"/>
    <mergeCell ref="A162:AJ162"/>
    <mergeCell ref="AK162:AN162"/>
    <mergeCell ref="F151:F155"/>
    <mergeCell ref="G151:G155"/>
    <mergeCell ref="H151:H155"/>
    <mergeCell ref="I151:I155"/>
    <mergeCell ref="J151:J155"/>
    <mergeCell ref="K151:K155"/>
    <mergeCell ref="A163:S164"/>
    <mergeCell ref="AK163:AN163"/>
    <mergeCell ref="A165:AJ165"/>
    <mergeCell ref="AK165:AN165"/>
    <mergeCell ref="AK156:AN156"/>
    <mergeCell ref="AK157:AN157"/>
    <mergeCell ref="AK158:AN158"/>
    <mergeCell ref="AK159:AN159"/>
    <mergeCell ref="AK160:AN160"/>
    <mergeCell ref="A161:AJ161"/>
    <mergeCell ref="AK161:AN161"/>
    <mergeCell ref="AE156:AE160"/>
    <mergeCell ref="AF156:AF160"/>
    <mergeCell ref="AG156:AG160"/>
    <mergeCell ref="AH156:AH160"/>
    <mergeCell ref="AI156:AI160"/>
    <mergeCell ref="AJ156:AJ160"/>
    <mergeCell ref="Y156:Y160"/>
    <mergeCell ref="Z156:Z160"/>
    <mergeCell ref="AA156:AA160"/>
    <mergeCell ref="AB156:AB160"/>
    <mergeCell ref="AC156:AC160"/>
    <mergeCell ref="AD156:AD160"/>
    <mergeCell ref="A156:A160"/>
    <mergeCell ref="T156:T160"/>
    <mergeCell ref="U156:U160"/>
    <mergeCell ref="V156:V160"/>
    <mergeCell ref="W156:W160"/>
    <mergeCell ref="X156:X160"/>
    <mergeCell ref="AG167:AG168"/>
    <mergeCell ref="AH167:AH168"/>
    <mergeCell ref="AI167:AI168"/>
    <mergeCell ref="AJ167:AJ168"/>
    <mergeCell ref="AK167:AN167"/>
    <mergeCell ref="AK168:AN168"/>
    <mergeCell ref="AA167:AA168"/>
    <mergeCell ref="AB167:AB168"/>
    <mergeCell ref="AC167:AC168"/>
    <mergeCell ref="AD167:AD168"/>
    <mergeCell ref="AE167:AE168"/>
    <mergeCell ref="AF167:AF168"/>
    <mergeCell ref="S166:S180"/>
    <mergeCell ref="AK166:AN166"/>
    <mergeCell ref="A167:A170"/>
    <mergeCell ref="T167:T168"/>
    <mergeCell ref="U167:U168"/>
    <mergeCell ref="V167:V168"/>
    <mergeCell ref="W167:W168"/>
    <mergeCell ref="X167:X168"/>
    <mergeCell ref="Y167:Y168"/>
    <mergeCell ref="Z167:Z168"/>
    <mergeCell ref="AF169:AF170"/>
    <mergeCell ref="AG169:AG170"/>
    <mergeCell ref="AH169:AH170"/>
    <mergeCell ref="AI169:AI170"/>
    <mergeCell ref="AJ169:AJ170"/>
    <mergeCell ref="AK169:AN169"/>
    <mergeCell ref="AK170:AN170"/>
    <mergeCell ref="Z169:Z170"/>
    <mergeCell ref="AA169:AA170"/>
    <mergeCell ref="AB169:AB170"/>
    <mergeCell ref="AC169:AC170"/>
    <mergeCell ref="AD169:AD170"/>
    <mergeCell ref="AE169:AE170"/>
    <mergeCell ref="T169:T170"/>
    <mergeCell ref="U169:U170"/>
    <mergeCell ref="V169:V170"/>
    <mergeCell ref="W169:W170"/>
    <mergeCell ref="X169:X170"/>
    <mergeCell ref="Y169:Y170"/>
    <mergeCell ref="AK171:AN171"/>
    <mergeCell ref="AK172:AN172"/>
    <mergeCell ref="AK173:AN173"/>
    <mergeCell ref="AK174:AN174"/>
    <mergeCell ref="AK175:AN175"/>
    <mergeCell ref="A176:A180"/>
    <mergeCell ref="T176:T180"/>
    <mergeCell ref="U176:U180"/>
    <mergeCell ref="V176:V180"/>
    <mergeCell ref="W176:W180"/>
    <mergeCell ref="AE171:AE175"/>
    <mergeCell ref="AF171:AF175"/>
    <mergeCell ref="AG171:AG175"/>
    <mergeCell ref="AH171:AH175"/>
    <mergeCell ref="AI171:AI175"/>
    <mergeCell ref="AJ171:AJ175"/>
    <mergeCell ref="Y171:Y175"/>
    <mergeCell ref="Z171:Z175"/>
    <mergeCell ref="AA171:AA175"/>
    <mergeCell ref="AB171:AB175"/>
    <mergeCell ref="AC171:AC175"/>
    <mergeCell ref="AD171:AD175"/>
    <mergeCell ref="A171:A175"/>
    <mergeCell ref="T171:T175"/>
    <mergeCell ref="U171:U175"/>
    <mergeCell ref="V171:V175"/>
    <mergeCell ref="W171:W175"/>
    <mergeCell ref="X171:X175"/>
    <mergeCell ref="A181:A185"/>
    <mergeCell ref="S181:S190"/>
    <mergeCell ref="T181:T185"/>
    <mergeCell ref="U181:U185"/>
    <mergeCell ref="V181:V185"/>
    <mergeCell ref="W181:W185"/>
    <mergeCell ref="A186:A190"/>
    <mergeCell ref="T186:T190"/>
    <mergeCell ref="U186:U190"/>
    <mergeCell ref="V186:V190"/>
    <mergeCell ref="AJ176:AJ180"/>
    <mergeCell ref="AK176:AN176"/>
    <mergeCell ref="AK177:AN177"/>
    <mergeCell ref="AK178:AN178"/>
    <mergeCell ref="AK179:AN179"/>
    <mergeCell ref="AK180:AN180"/>
    <mergeCell ref="AD176:AD180"/>
    <mergeCell ref="AE176:AE180"/>
    <mergeCell ref="AF176:AF180"/>
    <mergeCell ref="AG176:AG180"/>
    <mergeCell ref="AH176:AH180"/>
    <mergeCell ref="AI176:AI180"/>
    <mergeCell ref="X176:X180"/>
    <mergeCell ref="Y176:Y180"/>
    <mergeCell ref="Z176:Z180"/>
    <mergeCell ref="AA176:AA180"/>
    <mergeCell ref="AB176:AB180"/>
    <mergeCell ref="AC176:AC180"/>
    <mergeCell ref="AJ181:AJ185"/>
    <mergeCell ref="AK181:AN181"/>
    <mergeCell ref="AK182:AN182"/>
    <mergeCell ref="AK183:AN183"/>
    <mergeCell ref="AK184:AN184"/>
    <mergeCell ref="AK185:AN185"/>
    <mergeCell ref="AD181:AD185"/>
    <mergeCell ref="AE181:AE185"/>
    <mergeCell ref="AF181:AF185"/>
    <mergeCell ref="AG181:AG185"/>
    <mergeCell ref="AH181:AH185"/>
    <mergeCell ref="AI181:AI185"/>
    <mergeCell ref="X181:X185"/>
    <mergeCell ref="Y181:Y185"/>
    <mergeCell ref="Z181:Z185"/>
    <mergeCell ref="AA181:AA185"/>
    <mergeCell ref="AB181:AB185"/>
    <mergeCell ref="AC181:AC185"/>
    <mergeCell ref="AI186:AI190"/>
    <mergeCell ref="AJ186:AJ190"/>
    <mergeCell ref="AK186:AN186"/>
    <mergeCell ref="AK187:AN187"/>
    <mergeCell ref="AK188:AN188"/>
    <mergeCell ref="AK189:AN189"/>
    <mergeCell ref="AK190:AN190"/>
    <mergeCell ref="AC186:AC190"/>
    <mergeCell ref="AD186:AD190"/>
    <mergeCell ref="AE186:AE190"/>
    <mergeCell ref="AF186:AF190"/>
    <mergeCell ref="AG186:AG190"/>
    <mergeCell ref="AH186:AH190"/>
    <mergeCell ref="W186:W190"/>
    <mergeCell ref="X186:X190"/>
    <mergeCell ref="Y186:Y190"/>
    <mergeCell ref="Z186:Z190"/>
    <mergeCell ref="AA186:AA190"/>
    <mergeCell ref="AB186:AB190"/>
  </mergeCells>
  <pageMargins left="0.39370078740157483" right="0.39370078740157483" top="0.39370078740157483" bottom="0.39370078740157483" header="0.11811023622047245" footer="0"/>
  <pageSetup paperSize="8" scale="28" firstPageNumber="2" fitToHeight="0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butusova_iy</dc:creator>
  <cp:lastModifiedBy>Мусаева Оксана Илаловна</cp:lastModifiedBy>
  <cp:lastPrinted>2016-08-18T09:13:34Z</cp:lastPrinted>
  <dcterms:created xsi:type="dcterms:W3CDTF">2016-06-21T06:10:12Z</dcterms:created>
  <dcterms:modified xsi:type="dcterms:W3CDTF">2016-08-18T09:14:02Z</dcterms:modified>
</cp:coreProperties>
</file>